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45" windowWidth="19815" windowHeight="11445"/>
  </bookViews>
  <sheets>
    <sheet name="Rekapitulace stavby" sheetId="1" r:id="rId1"/>
    <sheet name="2 - D.1.4.1 Zdravotně tec..." sheetId="2" r:id="rId2"/>
    <sheet name="Pokyny pro vyplnění" sheetId="3" r:id="rId3"/>
  </sheets>
  <definedNames>
    <definedName name="_xlnm._FilterDatabase" localSheetId="1" hidden="1">'2 - D.1.4.1 Zdravotně tec...'!$C$87:$K$383</definedName>
    <definedName name="_xlnm.Print_Titles" localSheetId="1">'2 - D.1.4.1 Zdravotně tec...'!$87:$87</definedName>
    <definedName name="_xlnm.Print_Titles" localSheetId="0">'Rekapitulace stavby'!$52:$52</definedName>
    <definedName name="_xlnm.Print_Area" localSheetId="1">'2 - D.1.4.1 Zdravotně tec...'!$C$4:$J$39,'2 - D.1.4.1 Zdravotně tec...'!$C$45:$J$69,'2 - D.1.4.1 Zdravotně tec...'!$C$75:$K$383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25725"/>
</workbook>
</file>

<file path=xl/calcChain.xml><?xml version="1.0" encoding="utf-8"?>
<calcChain xmlns="http://schemas.openxmlformats.org/spreadsheetml/2006/main">
  <c r="J37" i="2"/>
  <c r="J36"/>
  <c r="AY55" i="1"/>
  <c r="J35" i="2"/>
  <c r="AX55" i="1" s="1"/>
  <c r="BI382" i="2"/>
  <c r="BH382"/>
  <c r="BG382"/>
  <c r="BF382"/>
  <c r="T382"/>
  <c r="R382"/>
  <c r="P382"/>
  <c r="BI380"/>
  <c r="BH380"/>
  <c r="BG380"/>
  <c r="BF380"/>
  <c r="T380"/>
  <c r="R380"/>
  <c r="P380"/>
  <c r="BI377"/>
  <c r="BH377"/>
  <c r="BG377"/>
  <c r="BF377"/>
  <c r="T377"/>
  <c r="R377"/>
  <c r="P377"/>
  <c r="BI372"/>
  <c r="BH372"/>
  <c r="BG372"/>
  <c r="BF372"/>
  <c r="T372"/>
  <c r="T371"/>
  <c r="R372"/>
  <c r="R371" s="1"/>
  <c r="P372"/>
  <c r="P371"/>
  <c r="BI369"/>
  <c r="BH369"/>
  <c r="BG369"/>
  <c r="BF369"/>
  <c r="T369"/>
  <c r="R369"/>
  <c r="P369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50"/>
  <c r="BH350"/>
  <c r="BG350"/>
  <c r="BF350"/>
  <c r="T350"/>
  <c r="R350"/>
  <c r="P350"/>
  <c r="BI345"/>
  <c r="BH345"/>
  <c r="BG345"/>
  <c r="BF345"/>
  <c r="T345"/>
  <c r="R345"/>
  <c r="P345"/>
  <c r="BI341"/>
  <c r="BH341"/>
  <c r="BG341"/>
  <c r="BF341"/>
  <c r="T341"/>
  <c r="R341"/>
  <c r="P341"/>
  <c r="BI338"/>
  <c r="BH338"/>
  <c r="BG338"/>
  <c r="BF338"/>
  <c r="T338"/>
  <c r="R338"/>
  <c r="P338"/>
  <c r="BI325"/>
  <c r="BH325"/>
  <c r="BG325"/>
  <c r="BF325"/>
  <c r="T325"/>
  <c r="R325"/>
  <c r="P325"/>
  <c r="BI311"/>
  <c r="BH311"/>
  <c r="BG311"/>
  <c r="BF311"/>
  <c r="T311"/>
  <c r="R311"/>
  <c r="P311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8"/>
  <c r="BH298"/>
  <c r="BG298"/>
  <c r="BF298"/>
  <c r="T298"/>
  <c r="R298"/>
  <c r="P298"/>
  <c r="BI295"/>
  <c r="BH295"/>
  <c r="BG295"/>
  <c r="BF295"/>
  <c r="T295"/>
  <c r="R295"/>
  <c r="P295"/>
  <c r="BI292"/>
  <c r="BH292"/>
  <c r="BG292"/>
  <c r="BF292"/>
  <c r="T292"/>
  <c r="R292"/>
  <c r="P292"/>
  <c r="BI286"/>
  <c r="BH286"/>
  <c r="BG286"/>
  <c r="BF286"/>
  <c r="T286"/>
  <c r="R286"/>
  <c r="P286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69"/>
  <c r="BH269"/>
  <c r="BG269"/>
  <c r="BF269"/>
  <c r="T269"/>
  <c r="R269"/>
  <c r="P269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7"/>
  <c r="BH257"/>
  <c r="BG257"/>
  <c r="BF257"/>
  <c r="T257"/>
  <c r="R257"/>
  <c r="P257"/>
  <c r="BI254"/>
  <c r="BH254"/>
  <c r="BG254"/>
  <c r="BF254"/>
  <c r="T254"/>
  <c r="R254"/>
  <c r="P254"/>
  <c r="BI250"/>
  <c r="BH250"/>
  <c r="BG250"/>
  <c r="BF250"/>
  <c r="T250"/>
  <c r="R250"/>
  <c r="P250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7"/>
  <c r="BH237"/>
  <c r="BG237"/>
  <c r="BF237"/>
  <c r="T237"/>
  <c r="R237"/>
  <c r="P237"/>
  <c r="BI234"/>
  <c r="BH234"/>
  <c r="BG234"/>
  <c r="BF234"/>
  <c r="T234"/>
  <c r="R234"/>
  <c r="P234"/>
  <c r="BI231"/>
  <c r="BH231"/>
  <c r="BG231"/>
  <c r="BF231"/>
  <c r="T231"/>
  <c r="R231"/>
  <c r="P231"/>
  <c r="BI224"/>
  <c r="BH224"/>
  <c r="BG224"/>
  <c r="BF224"/>
  <c r="T224"/>
  <c r="R224"/>
  <c r="P224"/>
  <c r="BI217"/>
  <c r="BH217"/>
  <c r="BG217"/>
  <c r="BF217"/>
  <c r="T217"/>
  <c r="R217"/>
  <c r="P217"/>
  <c r="BI210"/>
  <c r="BH210"/>
  <c r="BG210"/>
  <c r="BF210"/>
  <c r="T210"/>
  <c r="R210"/>
  <c r="P210"/>
  <c r="BI203"/>
  <c r="BH203"/>
  <c r="BG203"/>
  <c r="BF203"/>
  <c r="T203"/>
  <c r="R203"/>
  <c r="P203"/>
  <c r="BI195"/>
  <c r="BH195"/>
  <c r="BG195"/>
  <c r="BF195"/>
  <c r="T195"/>
  <c r="R195"/>
  <c r="P195"/>
  <c r="BI187"/>
  <c r="BH187"/>
  <c r="BG187"/>
  <c r="BF187"/>
  <c r="T187"/>
  <c r="R187"/>
  <c r="P187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4"/>
  <c r="BH154"/>
  <c r="BG154"/>
  <c r="BF154"/>
  <c r="T154"/>
  <c r="R154"/>
  <c r="P154"/>
  <c r="BI148"/>
  <c r="BH148"/>
  <c r="BG148"/>
  <c r="BF148"/>
  <c r="T148"/>
  <c r="R148"/>
  <c r="P148"/>
  <c r="BI142"/>
  <c r="BH142"/>
  <c r="BG142"/>
  <c r="BF142"/>
  <c r="T142"/>
  <c r="R142"/>
  <c r="P142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11"/>
  <c r="BH111"/>
  <c r="BG111"/>
  <c r="BF111"/>
  <c r="T111"/>
  <c r="R111"/>
  <c r="P111"/>
  <c r="BI108"/>
  <c r="BH108"/>
  <c r="BG108"/>
  <c r="BF108"/>
  <c r="T108"/>
  <c r="R108"/>
  <c r="P108"/>
  <c r="BI101"/>
  <c r="BH101"/>
  <c r="BG101"/>
  <c r="BF101"/>
  <c r="T101"/>
  <c r="R101"/>
  <c r="P101"/>
  <c r="BI94"/>
  <c r="BH94"/>
  <c r="BG94"/>
  <c r="BF94"/>
  <c r="T94"/>
  <c r="R94"/>
  <c r="P94"/>
  <c r="BI91"/>
  <c r="BH91"/>
  <c r="BG91"/>
  <c r="BF91"/>
  <c r="T91"/>
  <c r="R91"/>
  <c r="P91"/>
  <c r="J85"/>
  <c r="J84"/>
  <c r="F82"/>
  <c r="E80"/>
  <c r="J55"/>
  <c r="J54"/>
  <c r="F52"/>
  <c r="E50"/>
  <c r="J18"/>
  <c r="E18"/>
  <c r="F55" s="1"/>
  <c r="J17"/>
  <c r="J15"/>
  <c r="E15"/>
  <c r="F54" s="1"/>
  <c r="J14"/>
  <c r="J12"/>
  <c r="J82" s="1"/>
  <c r="E7"/>
  <c r="E48"/>
  <c r="L50" i="1"/>
  <c r="AM50"/>
  <c r="AM49"/>
  <c r="L49"/>
  <c r="AM47"/>
  <c r="L47"/>
  <c r="L45"/>
  <c r="L44"/>
  <c r="J380" i="2"/>
  <c r="J203"/>
  <c r="BK367"/>
  <c r="J286"/>
  <c r="BK210"/>
  <c r="J367"/>
  <c r="J295"/>
  <c r="BK111"/>
  <c r="J246"/>
  <c r="BK262"/>
  <c r="J148"/>
  <c r="BK307"/>
  <c r="BK142"/>
  <c r="J382"/>
  <c r="BK286"/>
  <c r="BK195"/>
  <c r="BK338"/>
  <c r="J240"/>
  <c r="BK380"/>
  <c r="J265"/>
  <c r="BK160"/>
  <c r="BK295"/>
  <c r="BK276"/>
  <c r="J231"/>
  <c r="BK265"/>
  <c r="J94"/>
  <c r="BK187"/>
  <c r="BK231"/>
  <c r="BK131"/>
  <c r="J355"/>
  <c r="J364"/>
  <c r="J113"/>
  <c r="J377"/>
  <c r="J217"/>
  <c r="BK259"/>
  <c r="BK137"/>
  <c r="BK171"/>
  <c r="J262"/>
  <c r="BK377"/>
  <c r="BK301"/>
  <c r="BK341"/>
  <c r="J345"/>
  <c r="BK154"/>
  <c r="J137"/>
  <c r="BK163"/>
  <c r="J292"/>
  <c r="J234"/>
  <c r="J168"/>
  <c r="J171"/>
  <c r="BK165"/>
  <c r="BK325"/>
  <c r="BK203"/>
  <c r="J298"/>
  <c r="BK269"/>
  <c r="BK250"/>
  <c r="BK158"/>
  <c r="J259"/>
  <c r="J224"/>
  <c r="BK282"/>
  <c r="J91"/>
  <c r="BK217"/>
  <c r="BK254"/>
  <c r="J341"/>
  <c r="J361"/>
  <c r="BK355"/>
  <c r="BK113"/>
  <c r="BK382"/>
  <c r="BK243"/>
  <c r="BK311"/>
  <c r="BK234"/>
  <c r="J116"/>
  <c r="BK134"/>
  <c r="J250"/>
  <c r="BK369"/>
  <c r="J165"/>
  <c r="J128"/>
  <c r="J276"/>
  <c r="BK125"/>
  <c r="J358"/>
  <c r="J142"/>
  <c r="J160"/>
  <c r="J350"/>
  <c r="J177"/>
  <c r="J154"/>
  <c r="J134"/>
  <c r="BK224"/>
  <c r="BK180"/>
  <c r="J282"/>
  <c r="BK94"/>
  <c r="J279"/>
  <c r="BK257"/>
  <c r="AS54" i="1"/>
  <c r="J187" i="2"/>
  <c r="BK168"/>
  <c r="BK108"/>
  <c r="J180"/>
  <c r="J307"/>
  <c r="BK304"/>
  <c r="BK372"/>
  <c r="J119"/>
  <c r="J269"/>
  <c r="J101"/>
  <c r="BK122"/>
  <c r="BK279"/>
  <c r="BK246"/>
  <c r="J304"/>
  <c r="J174"/>
  <c r="J369"/>
  <c r="J158"/>
  <c r="J352"/>
  <c r="BK361"/>
  <c r="BK292"/>
  <c r="BK237"/>
  <c r="BK298"/>
  <c r="BK174"/>
  <c r="BK345"/>
  <c r="J311"/>
  <c r="BK116"/>
  <c r="BK358"/>
  <c r="BK119"/>
  <c r="J163"/>
  <c r="BK240"/>
  <c r="J108"/>
  <c r="J257"/>
  <c r="J195"/>
  <c r="J243"/>
  <c r="BK350"/>
  <c r="BK352"/>
  <c r="J338"/>
  <c r="BK177"/>
  <c r="J125"/>
  <c r="BK128"/>
  <c r="BK364"/>
  <c r="J301"/>
  <c r="J210"/>
  <c r="J254"/>
  <c r="J325"/>
  <c r="J372"/>
  <c r="BK101"/>
  <c r="BK91"/>
  <c r="J237"/>
  <c r="J122"/>
  <c r="J131"/>
  <c r="J111"/>
  <c r="BK148"/>
  <c r="BK167" l="1"/>
  <c r="J167" s="1"/>
  <c r="J63" s="1"/>
  <c r="T90"/>
  <c r="R167"/>
  <c r="BK90"/>
  <c r="J90" s="1"/>
  <c r="J61" s="1"/>
  <c r="R90"/>
  <c r="T261"/>
  <c r="R115"/>
  <c r="R261"/>
  <c r="BK115"/>
  <c r="J115" s="1"/>
  <c r="J62" s="1"/>
  <c r="T167"/>
  <c r="BK354"/>
  <c r="J354" s="1"/>
  <c r="J65" s="1"/>
  <c r="P115"/>
  <c r="BK261"/>
  <c r="J261" s="1"/>
  <c r="J64" s="1"/>
  <c r="R354"/>
  <c r="P376"/>
  <c r="P375" s="1"/>
  <c r="P90"/>
  <c r="P167"/>
  <c r="P354"/>
  <c r="R376"/>
  <c r="R375" s="1"/>
  <c r="T115"/>
  <c r="P261"/>
  <c r="T354"/>
  <c r="BK376"/>
  <c r="BK375"/>
  <c r="J375" s="1"/>
  <c r="J67" s="1"/>
  <c r="T376"/>
  <c r="T375"/>
  <c r="BK371"/>
  <c r="J371" s="1"/>
  <c r="J66" s="1"/>
  <c r="E78"/>
  <c r="F85"/>
  <c r="BE119"/>
  <c r="BE128"/>
  <c r="BE91"/>
  <c r="BE94"/>
  <c r="BE101"/>
  <c r="BE116"/>
  <c r="BE137"/>
  <c r="BE180"/>
  <c r="BE250"/>
  <c r="BE254"/>
  <c r="J52"/>
  <c r="BE125"/>
  <c r="BE131"/>
  <c r="BE168"/>
  <c r="BE246"/>
  <c r="BE276"/>
  <c r="BE108"/>
  <c r="BE122"/>
  <c r="BE165"/>
  <c r="BE171"/>
  <c r="BE187"/>
  <c r="BE224"/>
  <c r="BE231"/>
  <c r="BE234"/>
  <c r="BE237"/>
  <c r="BE240"/>
  <c r="BE243"/>
  <c r="BE282"/>
  <c r="BE286"/>
  <c r="BE311"/>
  <c r="BE338"/>
  <c r="BE345"/>
  <c r="F84"/>
  <c r="BE134"/>
  <c r="BE142"/>
  <c r="BE148"/>
  <c r="BE154"/>
  <c r="BE292"/>
  <c r="BE307"/>
  <c r="BE160"/>
  <c r="BE174"/>
  <c r="BE177"/>
  <c r="BE195"/>
  <c r="BE203"/>
  <c r="BE217"/>
  <c r="BE265"/>
  <c r="BE295"/>
  <c r="BE301"/>
  <c r="BE325"/>
  <c r="BE341"/>
  <c r="BE352"/>
  <c r="BE158"/>
  <c r="BE259"/>
  <c r="BE262"/>
  <c r="BE269"/>
  <c r="BE279"/>
  <c r="BE298"/>
  <c r="BE304"/>
  <c r="BE355"/>
  <c r="BE358"/>
  <c r="BE361"/>
  <c r="BE369"/>
  <c r="BE372"/>
  <c r="BE377"/>
  <c r="BE382"/>
  <c r="BE111"/>
  <c r="BE113"/>
  <c r="BE163"/>
  <c r="BE210"/>
  <c r="BE257"/>
  <c r="BE350"/>
  <c r="BE364"/>
  <c r="BE367"/>
  <c r="BE380"/>
  <c r="F36"/>
  <c r="BC55" i="1"/>
  <c r="BC54" s="1"/>
  <c r="W32" s="1"/>
  <c r="J34" i="2"/>
  <c r="AW55" i="1" s="1"/>
  <c r="F34" i="2"/>
  <c r="BA55" i="1" s="1"/>
  <c r="BA54" s="1"/>
  <c r="AW54" s="1"/>
  <c r="AK30" s="1"/>
  <c r="F35" i="2"/>
  <c r="BB55" i="1" s="1"/>
  <c r="BB54" s="1"/>
  <c r="W31" s="1"/>
  <c r="F37" i="2"/>
  <c r="BD55" i="1" s="1"/>
  <c r="BD54" s="1"/>
  <c r="W33" s="1"/>
  <c r="R89" i="2" l="1"/>
  <c r="R88" s="1"/>
  <c r="P89"/>
  <c r="P88" s="1"/>
  <c r="AU55" i="1" s="1"/>
  <c r="AU54" s="1"/>
  <c r="T89" i="2"/>
  <c r="T88" s="1"/>
  <c r="BK89"/>
  <c r="BK88" s="1"/>
  <c r="J88" s="1"/>
  <c r="J30" s="1"/>
  <c r="AG55" i="1" s="1"/>
  <c r="AG54" s="1"/>
  <c r="AK26" s="1"/>
  <c r="J376" i="2"/>
  <c r="J68" s="1"/>
  <c r="AY54" i="1"/>
  <c r="W30"/>
  <c r="J33" i="2"/>
  <c r="AV55" i="1" s="1"/>
  <c r="AT55" s="1"/>
  <c r="F33" i="2"/>
  <c r="AZ55" i="1" s="1"/>
  <c r="AZ54" s="1"/>
  <c r="W29" s="1"/>
  <c r="AX54"/>
  <c r="J89" i="2" l="1"/>
  <c r="J60" s="1"/>
  <c r="J59"/>
  <c r="J39"/>
  <c r="AN55" i="1"/>
  <c r="AV54"/>
  <c r="AK29" s="1"/>
  <c r="AK35" s="1"/>
  <c r="AT54" l="1"/>
  <c r="AN54" s="1"/>
</calcChain>
</file>

<file path=xl/sharedStrings.xml><?xml version="1.0" encoding="utf-8"?>
<sst xmlns="http://schemas.openxmlformats.org/spreadsheetml/2006/main" count="3563" uniqueCount="726">
  <si>
    <t>Export Komplet</t>
  </si>
  <si>
    <t>VZ</t>
  </si>
  <si>
    <t>2.0</t>
  </si>
  <si>
    <t/>
  </si>
  <si>
    <t>False</t>
  </si>
  <si>
    <t>{aacca6cd-bf2f-4be9-8de6-dab0c674b963}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</si>
  <si>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</si>
  <si>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</si>
  <si>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</si>
  <si>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</si>
  <si>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</si>
  <si>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</si>
  <si>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</si>
  <si>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</si>
  <si>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</si>
  <si>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496z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</si>
  <si>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</si>
  <si>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</si>
  <si>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gynekologické ambulance a rodinného pokoje</t>
  </si>
  <si>
    <t>KSO:</t>
  </si>
  <si>
    <t>CC-CZ:</t>
  </si>
  <si>
    <t>Místo:</t>
  </si>
  <si>
    <t>Třinec</t>
  </si>
  <si>
    <t>Datum:</t>
  </si>
  <si>
    <t>24. 10. 2022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</si>
  <si>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</si>
  <si>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</si>
  <si>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</si>
  <si>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</si>
  <si>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</si>
  <si>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</si>
  <si>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</si>
  <si>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Ing.Petr Kudlík</t>
  </si>
  <si>
    <t>True</t>
  </si>
  <si>
    <t>Zpracovatel:</t>
  </si>
  <si>
    <t>Lenka Jugová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</si>
  <si>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</si>
  <si>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</si>
  <si>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</si>
  <si>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</si>
  <si>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</si>
  <si>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</si>
  <si>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</si>
  <si>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</si>
  <si>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</si>
  <si>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</si>
  <si>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</si>
  <si>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</si>
  <si>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</si>
  <si>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</si>
  <si>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</si>
  <si>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</si>
  <si>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</si>
  <si>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</si>
  <si>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</si>
  <si>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</si>
  <si>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</si>
  <si>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</si>
  <si>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</si>
  <si>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</si>
  <si>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</si>
  <si>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</si>
  <si>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</si>
  <si>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</si>
  <si>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</si>
  <si>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</si>
  <si>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</si>
  <si>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</si>
  <si>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</si>
  <si>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</si>
  <si>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</si>
  <si>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</si>
  <si>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</si>
  <si>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</si>
  <si>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</si>
  <si>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</si>
  <si>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</si>
  <si>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</t>
  </si>
  <si>
    <t>D.1.4.1 Zdravotně technické instalace - gynekologická ambulance</t>
  </si>
  <si>
    <t>STA</t>
  </si>
  <si>
    <t>1</t>
  </si>
  <si>
    <t>{567ccd4c-9315-419d-909f-bfa623366d96}</t>
  </si>
  <si>
    <t>KRYCÍ LIST SOUPISU PRACÍ</t>
  </si>
  <si>
    <t>Objekt:</t>
  </si>
  <si>
    <t>2 - D.1.4.1 Zdravotně technické instalace - gynekologická ambulance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</si>
  <si>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</si>
  <si>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</si>
  <si>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</si>
  <si>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</si>
  <si>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</si>
  <si>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</si>
  <si>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</si>
  <si>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</si>
  <si>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</si>
  <si>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</si>
  <si>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>HZS - Hodinové zúčtovací sazby</t>
  </si>
  <si>
    <t>N00 - Související práce</t>
  </si>
  <si>
    <t xml:space="preserve">    N01 - Nepojmenovaný díl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</si>
  <si>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</si>
  <si>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</si>
  <si>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</si>
  <si>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</si>
  <si>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</si>
  <si>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</si>
  <si>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</si>
  <si>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</si>
  <si>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</si>
  <si>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</si>
  <si>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</si>
  <si>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</si>
  <si>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</si>
  <si>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</si>
  <si>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</si>
  <si>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</si>
  <si>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</si>
  <si>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</si>
  <si>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K</t>
  </si>
  <si>
    <t>713471211</t>
  </si>
  <si>
    <t>Montáž izolace tepelné potrubí, ohybů, přírub, armatur nebo tvarovek snímatelnými pouzdry s vrstvenou izolací s upevněním na suchý zip (izolační materiál ve specifikaci) potrubí</t>
  </si>
  <si>
    <t>m</t>
  </si>
  <si>
    <t>CS ÚRS 2021 02</t>
  </si>
  <si>
    <t>16</t>
  </si>
  <si>
    <t>-493030899</t>
  </si>
  <si>
    <t>Online PSC</t>
  </si>
  <si>
    <t>https://podminky.urs.cz/item/CS_URS_2021_02/713471211</t>
  </si>
  <si>
    <t>VV</t>
  </si>
  <si>
    <t>M</t>
  </si>
  <si>
    <t>63154005</t>
  </si>
  <si>
    <t>pouzdro izolační potrubní z minerální vlny s Al fólií max. 250/100°C 28/20mm</t>
  </si>
  <si>
    <t>32</t>
  </si>
  <si>
    <t>-1556625112</t>
  </si>
  <si>
    <t>https://podminky.urs.cz/item/CS_URS_2021_02/63154005</t>
  </si>
  <si>
    <t>studená voda</t>
  </si>
  <si>
    <t>0,6*1,2</t>
  </si>
  <si>
    <t>Součet</t>
  </si>
  <si>
    <t>4</t>
  </si>
  <si>
    <t>3</t>
  </si>
  <si>
    <t>63154531</t>
  </si>
  <si>
    <t>pouzdro izolační potrubní z minerální vlny s Al fólií max. 250/100°C 28/30mm</t>
  </si>
  <si>
    <t>-1150139633</t>
  </si>
  <si>
    <t>https://podminky.urs.cz/item/CS_URS_2021_02/63154531</t>
  </si>
  <si>
    <t>teplá voda</t>
  </si>
  <si>
    <t>0,7*1,2</t>
  </si>
  <si>
    <t>28355322</t>
  </si>
  <si>
    <t>páska lepící AL folie pro tepelně izolační pásy š 50mm</t>
  </si>
  <si>
    <t>1964693045</t>
  </si>
  <si>
    <t>https://podminky.urs.cz/item/CS_URS_2021_02/28355322</t>
  </si>
  <si>
    <t>1+1</t>
  </si>
  <si>
    <t>5</t>
  </si>
  <si>
    <t>998713103</t>
  </si>
  <si>
    <t>Přesun hmot pro izolace tepelné stanovený z hmotnosti přesunovaného materiálu vodorovná dopravní vzdálenost do 50 m v objektech výšky přes 12 m do 24 m</t>
  </si>
  <si>
    <t>t</t>
  </si>
  <si>
    <t>-1997725650</t>
  </si>
  <si>
    <t>https://podminky.urs.cz/item/CS_URS_2021_02/998713103</t>
  </si>
  <si>
    <t>6</t>
  </si>
  <si>
    <t>998713181</t>
  </si>
  <si>
    <t>Přesun hmot pro izolace tepelné stanovený z hmotnosti přesunovaného materiálu Příplatek k cenám za přesun prováděný bez použití mechanizace pro jakoukoliv výšku objektu</t>
  </si>
  <si>
    <t>-517354191</t>
  </si>
  <si>
    <t>https://podminky.urs.cz/item/CS_URS_2021_02/998713181</t>
  </si>
  <si>
    <t>721</t>
  </si>
  <si>
    <t>Zdravotechnika - vnitřní kanalizace</t>
  </si>
  <si>
    <t>7</t>
  </si>
  <si>
    <t>721171803</t>
  </si>
  <si>
    <t>Demontáž potrubí z novodurových trub odpadních nebo připojovacích do D 75</t>
  </si>
  <si>
    <t>-1300004698</t>
  </si>
  <si>
    <t>https://podminky.urs.cz/item/CS_URS_2021_02/721171803</t>
  </si>
  <si>
    <t>8</t>
  </si>
  <si>
    <t>721171808</t>
  </si>
  <si>
    <t>Demontáž potrubí z novodurových trub odpadních nebo připojovacích přes 75 do D 114</t>
  </si>
  <si>
    <t>-1426855709</t>
  </si>
  <si>
    <t>https://podminky.urs.cz/item/CS_URS_2021_02/721171808</t>
  </si>
  <si>
    <t>2,5</t>
  </si>
  <si>
    <t>9</t>
  </si>
  <si>
    <t>721171905</t>
  </si>
  <si>
    <t>Opravy odpadního potrubí plastového vsazení odbočky do potrubí DN 110</t>
  </si>
  <si>
    <t>kus</t>
  </si>
  <si>
    <t>1923067094</t>
  </si>
  <si>
    <t>https://podminky.urs.cz/item/CS_URS_2021_02/721171905</t>
  </si>
  <si>
    <t>10</t>
  </si>
  <si>
    <t>28615572</t>
  </si>
  <si>
    <t>odbočka HTEA úhel 87° DN 110/50</t>
  </si>
  <si>
    <t>688342031</t>
  </si>
  <si>
    <t>https://podminky.urs.cz/item/CS_URS_2021_02/28615572</t>
  </si>
  <si>
    <t>11</t>
  </si>
  <si>
    <t>28615635</t>
  </si>
  <si>
    <t>redukce nesouosá HTR DN 50/40</t>
  </si>
  <si>
    <t>1348246649</t>
  </si>
  <si>
    <t>https://podminky.urs.cz/item/CS_URS_2021_02/28615635</t>
  </si>
  <si>
    <t>12</t>
  </si>
  <si>
    <t>28615634</t>
  </si>
  <si>
    <t>redukce nesouosá HTR DN 40/32</t>
  </si>
  <si>
    <t>-1850020473</t>
  </si>
  <si>
    <t>https://podminky.urs.cz/item/CS_URS_2021_02/28615634</t>
  </si>
  <si>
    <t>13</t>
  </si>
  <si>
    <t>28615574</t>
  </si>
  <si>
    <t>odbočka HTEA úhel 87° DN 110/110</t>
  </si>
  <si>
    <t>CS ÚRS 2021 01</t>
  </si>
  <si>
    <t>1730319151</t>
  </si>
  <si>
    <t>https://podminky.urs.cz/item/CS_URS_2021_01/28615574</t>
  </si>
  <si>
    <t>14</t>
  </si>
  <si>
    <t>721174041</t>
  </si>
  <si>
    <t>Potrubí z trub polypropylenových připojovací DN 32 dodávka + montáž, včetně tvarovek, objímek uchení</t>
  </si>
  <si>
    <t>711043984</t>
  </si>
  <si>
    <t>16,3*1,2</t>
  </si>
  <si>
    <t>20</t>
  </si>
  <si>
    <t>721174043</t>
  </si>
  <si>
    <t>Potrubí z trub polypropylenových připojovací DN 50</t>
  </si>
  <si>
    <t>-1042994550</t>
  </si>
  <si>
    <t>https://podminky.urs.cz/item/CS_URS_2021_02/721174043</t>
  </si>
  <si>
    <t>4,7*1,2</t>
  </si>
  <si>
    <t>721174045</t>
  </si>
  <si>
    <t>Potrubí z trub polypropylenových připojovací DN 110</t>
  </si>
  <si>
    <t>2140348144</t>
  </si>
  <si>
    <t>https://podminky.urs.cz/item/CS_URS_2021_02/721174045</t>
  </si>
  <si>
    <t>0,95*1,2</t>
  </si>
  <si>
    <t>1,5</t>
  </si>
  <si>
    <t>17</t>
  </si>
  <si>
    <t>721229111.1</t>
  </si>
  <si>
    <t>Zápachové uzávěrky montáž zápachových uzávěrek ostatních typů do DN 50</t>
  </si>
  <si>
    <t>1584600385</t>
  </si>
  <si>
    <t>https://podminky.urs.cz/item/CS_URS_2021_02/721229111.1</t>
  </si>
  <si>
    <t>zápachová uzávěrka odvod kondenzátu - podomítková</t>
  </si>
  <si>
    <t>18</t>
  </si>
  <si>
    <t>HLE.HL138</t>
  </si>
  <si>
    <t>Podomítkový sifon ke klimatizačním jednotkám DN32 - 100x100mm</t>
  </si>
  <si>
    <t>725847822</t>
  </si>
  <si>
    <t>19</t>
  </si>
  <si>
    <t>721290823</t>
  </si>
  <si>
    <t>Vnitrostaveništní přemístění vybouraných (demontovaných) hmot vnitřní kanalizace vodorovně do 100 m v objektech výšky přes 12 do 24 m</t>
  </si>
  <si>
    <t>-1096973428</t>
  </si>
  <si>
    <t>https://podminky.urs.cz/item/CS_URS_2021_02/721290823</t>
  </si>
  <si>
    <t>0,015</t>
  </si>
  <si>
    <t>998721103</t>
  </si>
  <si>
    <t>Přesun hmot pro vnitřní kanalizace stanovený z hmotnosti přesunovaného materiálu vodorovná dopravní vzdálenost do 50 m v objektech výšky přes 12 do 24 m</t>
  </si>
  <si>
    <t>-1124575107</t>
  </si>
  <si>
    <t>https://podminky.urs.cz/item/CS_URS_2021_02/998721103</t>
  </si>
  <si>
    <t>998721181</t>
  </si>
  <si>
    <t>Přesun hmot pro vnitřní kanalizace stanovený z hmotnosti přesunovaného materiálu Příplatek k ceně za přesun prováděný bez použití mechanizace pro jakoukoliv výšku objektu</t>
  </si>
  <si>
    <t>-1954702031</t>
  </si>
  <si>
    <t>https://podminky.urs.cz/item/CS_URS_2021_02/998721181</t>
  </si>
  <si>
    <t>722</t>
  </si>
  <si>
    <t>Zdravotechnika - vnitřní vodovod</t>
  </si>
  <si>
    <t>22</t>
  </si>
  <si>
    <t>722170801</t>
  </si>
  <si>
    <t>Demontáž rozvodů vody z plastů do Ø 25 mm</t>
  </si>
  <si>
    <t>322109196</t>
  </si>
  <si>
    <t>https://podminky.urs.cz/item/CS_URS_2021_02/722170801</t>
  </si>
  <si>
    <t>25</t>
  </si>
  <si>
    <t>23</t>
  </si>
  <si>
    <t>722170804</t>
  </si>
  <si>
    <t>Demontáž rozvodů vody z plastů přes 25 do Ø 50 mm</t>
  </si>
  <si>
    <t>542012535</t>
  </si>
  <si>
    <t>https://podminky.urs.cz/item/CS_URS_2021_02/722170804</t>
  </si>
  <si>
    <t>24</t>
  </si>
  <si>
    <t>722171913</t>
  </si>
  <si>
    <t>Odříznutí trubky nebo tvarovky u rozvodů vody z plastů D přes 20 do 25 mm</t>
  </si>
  <si>
    <t>2040587689</t>
  </si>
  <si>
    <t>https://podminky.urs.cz/item/CS_URS_2021_02/722171913</t>
  </si>
  <si>
    <t>722171933</t>
  </si>
  <si>
    <t>Výměna trubky, tvarovky, vsazení odbočky na rozvodech vody z plastů D přes 20 do 25 mm</t>
  </si>
  <si>
    <t>-673292304</t>
  </si>
  <si>
    <t>https://podminky.urs.cz/item/CS_URS_2021_02/722171933</t>
  </si>
  <si>
    <t>26</t>
  </si>
  <si>
    <t>28615135</t>
  </si>
  <si>
    <t>trubka vodovodní tlaková PPR řada PN 16 D 25mm dl 4m</t>
  </si>
  <si>
    <t>-1532582250</t>
  </si>
  <si>
    <t>https://podminky.urs.cz/item/CS_URS_2021_02/28615135</t>
  </si>
  <si>
    <t>0,3*2</t>
  </si>
  <si>
    <t>0,6</t>
  </si>
  <si>
    <t>0,6*1,03 'Přepočtené koeficientem množství</t>
  </si>
  <si>
    <t>27</t>
  </si>
  <si>
    <t>722175002.WVN.001</t>
  </si>
  <si>
    <t>Potrubí vodovodní plastové PP-RCT Wavin FIBER BASALT PLUS S 3,2 svar polyfúze D 20x2,8 mm</t>
  </si>
  <si>
    <t>-171206754</t>
  </si>
  <si>
    <t>4,6*1,2</t>
  </si>
  <si>
    <t>3,8*1,2</t>
  </si>
  <si>
    <t>28</t>
  </si>
  <si>
    <t>722175003.WVN.001</t>
  </si>
  <si>
    <t>Potrubí vodovodní plastové PP-RCT Wavin FIBER BASALT PLUS S 3,2 svar polyfúze D 25x3,5 mm</t>
  </si>
  <si>
    <t>-834554128</t>
  </si>
  <si>
    <t>5,2*1,2</t>
  </si>
  <si>
    <t>12,5</t>
  </si>
  <si>
    <t>29</t>
  </si>
  <si>
    <t>722181231</t>
  </si>
  <si>
    <t>Ochrana potrubí termoizolačními trubicemi z pěnového polyetylenu PE přilepenými v příčných a podélných spojích, tloušťky izolace přes 9 do 13 mm, vnitřního průměru izolace DN do 22 mm</t>
  </si>
  <si>
    <t>-1650119558</t>
  </si>
  <si>
    <t>https://podminky.urs.cz/item/CS_URS_2021_02/722181231</t>
  </si>
  <si>
    <t>STUDENÁ VODA</t>
  </si>
  <si>
    <t>5,52</t>
  </si>
  <si>
    <t>5,5</t>
  </si>
  <si>
    <t>30</t>
  </si>
  <si>
    <t>722181232</t>
  </si>
  <si>
    <t>Ochrana potrubí termoizolačními trubicemi z pěnového polyetylenu PE přilepenými v příčných a podélných spojích, tloušťky izolace přes 9 do 13 mm, vnitřního průměru izolace DN přes 22 do 45 mm</t>
  </si>
  <si>
    <t>693018436</t>
  </si>
  <si>
    <t>https://podminky.urs.cz/item/CS_URS_2021_02/722181232</t>
  </si>
  <si>
    <t>6,24</t>
  </si>
  <si>
    <t>6,5</t>
  </si>
  <si>
    <t>31</t>
  </si>
  <si>
    <t>722181251</t>
  </si>
  <si>
    <t>Ochrana potrubí termoizolačními trubicemi z pěnového polyetylenu PE přilepenými v příčných a podélných spojích, tloušťky izolace přes 20 do 25 mm, vnitřního průměru izolace DN do 22 mm</t>
  </si>
  <si>
    <t>814257716</t>
  </si>
  <si>
    <t>https://podminky.urs.cz/item/CS_URS_2021_02/722181251</t>
  </si>
  <si>
    <t>TEPLÁ VODA</t>
  </si>
  <si>
    <t>722181252</t>
  </si>
  <si>
    <t>Ochrana potrubí termoizolačními trubicemi z pěnového polyetylenu PE přilepenými v příčných a podélných spojích, tloušťky izolace přes 20 do 25 mm, vnitřního průměru izolace DN přes 22 do 45 mm</t>
  </si>
  <si>
    <t>1183214621</t>
  </si>
  <si>
    <t>https://podminky.urs.cz/item/CS_URS_2021_02/722181252</t>
  </si>
  <si>
    <t>33</t>
  </si>
  <si>
    <t>722182012</t>
  </si>
  <si>
    <t>Podpůrný žlab pro potrubí průměru D 25</t>
  </si>
  <si>
    <t>-1796958905</t>
  </si>
  <si>
    <t>https://podminky.urs.cz/item/CS_URS_2021_02/722182012</t>
  </si>
  <si>
    <t>34</t>
  </si>
  <si>
    <t>722190401</t>
  </si>
  <si>
    <t>Zřízení přípojek na potrubí vyvedení a upevnění výpustek do DN 25</t>
  </si>
  <si>
    <t>-1719052371</t>
  </si>
  <si>
    <t>https://podminky.urs.cz/item/CS_URS_2021_02/722190401</t>
  </si>
  <si>
    <t>35</t>
  </si>
  <si>
    <t>722190901</t>
  </si>
  <si>
    <t>Opravy ostatní uzavření nebo otevření vodovodního potrubí při opravách včetně vypuštění a napuštění</t>
  </si>
  <si>
    <t>1212313061</t>
  </si>
  <si>
    <t>https://podminky.urs.cz/item/CS_URS_2021_02/722190901</t>
  </si>
  <si>
    <t>3*1</t>
  </si>
  <si>
    <t>36</t>
  </si>
  <si>
    <t>722220111</t>
  </si>
  <si>
    <t>Armatury s jedním závitem nástěnky pro výtokový ventil G 1/2"</t>
  </si>
  <si>
    <t>2142496172</t>
  </si>
  <si>
    <t>https://podminky.urs.cz/item/CS_URS_2021_02/722220111</t>
  </si>
  <si>
    <t>2*2+1*2</t>
  </si>
  <si>
    <t>37</t>
  </si>
  <si>
    <t>722232044</t>
  </si>
  <si>
    <t>Armatury se dvěma závity kulové kohouty PN 42 do 185 °C přímé vnitřní závit G 3/4"</t>
  </si>
  <si>
    <t>-509925151</t>
  </si>
  <si>
    <t>https://podminky.urs.cz/item/CS_URS_2021_02/722232044</t>
  </si>
  <si>
    <t>38</t>
  </si>
  <si>
    <t>722290226</t>
  </si>
  <si>
    <t>Zkoušky, proplach a desinfekce vodovodního potrubí zkoušky těsnosti vodovodního potrubí závitového do DN 50</t>
  </si>
  <si>
    <t>-463433335</t>
  </si>
  <si>
    <t>https://podminky.urs.cz/item/CS_URS_2021_02/722290226</t>
  </si>
  <si>
    <t>TLAKOVÉ ZKOUŠKY POTRUBÍ</t>
  </si>
  <si>
    <t>10+12,5</t>
  </si>
  <si>
    <t>39</t>
  </si>
  <si>
    <t>722290234</t>
  </si>
  <si>
    <t>Zkoušky, proplach a desinfekce vodovodního potrubí proplach a desinfekce vodovodního potrubí do DN 80</t>
  </si>
  <si>
    <t>-1302043151</t>
  </si>
  <si>
    <t>https://podminky.urs.cz/item/CS_URS_2021_02/722290234</t>
  </si>
  <si>
    <t>Proplach a desinfekce potrubí po provedené montáži</t>
  </si>
  <si>
    <t>22,5</t>
  </si>
  <si>
    <t>40</t>
  </si>
  <si>
    <t>722290823</t>
  </si>
  <si>
    <t>Vnitrostaveništní přemístění vybouraných (demontovaných) hmot vnitřní vodovod vodorovně do 100 m v objektech výšky přes 12 do 24 m</t>
  </si>
  <si>
    <t>-311005400</t>
  </si>
  <si>
    <t>https://podminky.urs.cz/item/CS_URS_2021_02/722290823</t>
  </si>
  <si>
    <t>41</t>
  </si>
  <si>
    <t>998722103</t>
  </si>
  <si>
    <t>Přesun hmot pro vnitřní vodovod stanovený z hmotnosti přesunovaného materiálu vodorovná dopravní vzdálenost do 50 m v objektech výšky přes 12 do 24 m</t>
  </si>
  <si>
    <t>-1516259681</t>
  </si>
  <si>
    <t>https://podminky.urs.cz/item/CS_URS_2021_02/998722103</t>
  </si>
  <si>
    <t>42</t>
  </si>
  <si>
    <t>998722181</t>
  </si>
  <si>
    <t>Přesun hmot pro vnitřní vodovod stanovený z hmotnosti přesunovaného materiálu Příplatek k ceně za přesun prováděný bez použití mechanizace pro jakoukoliv výšku objektu</t>
  </si>
  <si>
    <t>1344782140</t>
  </si>
  <si>
    <t>https://podminky.urs.cz/item/CS_URS_2021_02/998722181</t>
  </si>
  <si>
    <t>725</t>
  </si>
  <si>
    <t>Zdravotechnika - zařizovací předměty</t>
  </si>
  <si>
    <t>43</t>
  </si>
  <si>
    <t>725110814</t>
  </si>
  <si>
    <t>Demontáž klozetů odsávacích nebo kombinačních</t>
  </si>
  <si>
    <t>soubor</t>
  </si>
  <si>
    <t>1419903631</t>
  </si>
  <si>
    <t>https://podminky.urs.cz/item/CS_URS_2021_02/725110814</t>
  </si>
  <si>
    <t>44</t>
  </si>
  <si>
    <t>725119125.1</t>
  </si>
  <si>
    <t xml:space="preserve">Zařízení záchodů montáž klozetových mís závěsných </t>
  </si>
  <si>
    <t>-1415080161</t>
  </si>
  <si>
    <t xml:space="preserve">Montáž klozetových mís závěsných </t>
  </si>
  <si>
    <t xml:space="preserve"> M.Č.5.08</t>
  </si>
  <si>
    <t>45</t>
  </si>
  <si>
    <t>64236091.0</t>
  </si>
  <si>
    <t xml:space="preserve">WC závěsné včetně wc sedátka, závěsný bílý klozet 53 cm s technologií  (splachování bez oplachového kruhu)_x000D_
</t>
  </si>
  <si>
    <t>-549747143</t>
  </si>
  <si>
    <t>VIZ PŘÍLOHA TECHNICKÉ ZPRÁVY</t>
  </si>
  <si>
    <t>WC závěsné včetně wc sedátka, závěsný bílý klozet 53 cm s technologií  (splachování bez oplachového kruhu)</t>
  </si>
  <si>
    <t xml:space="preserve">disponuje skrytým upevněním. Nabízí taktéž snadnou údržbu a instalační sada je samozřejmě součástí balení. Pro úsporné splachování 3-4,5 litru.  </t>
  </si>
  <si>
    <t xml:space="preserve">WC prkénko z duroplastu se softclose (pomalé sklápění) v bílé barvě a délkou sedátka 43 cm. Panty z nerezu. Rozteč upevnění 15,5 cm.  </t>
  </si>
  <si>
    <t>46</t>
  </si>
  <si>
    <t>64236091.1</t>
  </si>
  <si>
    <t>Ovládací tlačítko na dvě vody - chromované</t>
  </si>
  <si>
    <t>382584340</t>
  </si>
  <si>
    <t>47</t>
  </si>
  <si>
    <t>725210821</t>
  </si>
  <si>
    <t>Demontáž umyvadel bez výtokových armatur umyvadel</t>
  </si>
  <si>
    <t>-2133850677</t>
  </si>
  <si>
    <t>https://podminky.urs.cz/item/CS_URS_2021_02/725210821</t>
  </si>
  <si>
    <t>48</t>
  </si>
  <si>
    <t>725219102.1</t>
  </si>
  <si>
    <t xml:space="preserve">Umyvadla montáž umyvadel ostatních typů </t>
  </si>
  <si>
    <t>-1333835482</t>
  </si>
  <si>
    <t xml:space="preserve"> M.Č.5.06, M.Č.5.8   </t>
  </si>
  <si>
    <t>49</t>
  </si>
  <si>
    <t>64211005,1</t>
  </si>
  <si>
    <t>Umyvadlo bílé keramické obdélníkového tvaru 650*450*150mm s otvorem pro baterii</t>
  </si>
  <si>
    <t>-1792795617</t>
  </si>
  <si>
    <t xml:space="preserve">Pro snadnější údržbu doporučujeme umyvadlo objednat se speciálně vyvinutou povrchovou úpravou keramiky perla,která prodlužuje životnost. </t>
  </si>
  <si>
    <t>50</t>
  </si>
  <si>
    <t>725310823</t>
  </si>
  <si>
    <t>Demontáž dřezů jednodílných bez výtokových armatur vestavěných v kuchyňských sestavách</t>
  </si>
  <si>
    <t>-2014580139</t>
  </si>
  <si>
    <t>https://podminky.urs.cz/item/CS_URS_2021_02/725310823</t>
  </si>
  <si>
    <t>51</t>
  </si>
  <si>
    <t>725319111.1</t>
  </si>
  <si>
    <t>Dřezy bez výtokových armatur montáž dřezů ostatních typů</t>
  </si>
  <si>
    <t>1855501145</t>
  </si>
  <si>
    <t xml:space="preserve">Montáž dřezu, zápachové uzávěrky,dřezové baterie v kuchyňské lince , dodávka dřezu, sifonu a baterie  v části rozpočtu interiéru </t>
  </si>
  <si>
    <t>52</t>
  </si>
  <si>
    <t>725590813</t>
  </si>
  <si>
    <t>Vnitrostaveništní přemístění vybouraných (demontovaných) hmot zařizovacích předmětů vodorovně do 100 m v objektech výšky přes 12 do 24 m</t>
  </si>
  <si>
    <t>-1563612278</t>
  </si>
  <si>
    <t>https://podminky.urs.cz/item/CS_URS_2021_02/725590813</t>
  </si>
  <si>
    <t>0,087</t>
  </si>
  <si>
    <t>53</t>
  </si>
  <si>
    <t>725813111</t>
  </si>
  <si>
    <t>Ventily rohové bez připojovací trubičky nebo flexi hadičky G 1/2"</t>
  </si>
  <si>
    <t>925447782</t>
  </si>
  <si>
    <t>https://podminky.urs.cz/item/CS_URS_2021_02/725813111</t>
  </si>
  <si>
    <t>54</t>
  </si>
  <si>
    <t>725820802</t>
  </si>
  <si>
    <t>Demontáž baterií stojánkových do 1 otvoru</t>
  </si>
  <si>
    <t>358047879</t>
  </si>
  <si>
    <t>https://podminky.urs.cz/item/CS_URS_2021_02/725820802</t>
  </si>
  <si>
    <t>55</t>
  </si>
  <si>
    <t>725829131</t>
  </si>
  <si>
    <t>Baterie umyvadlové montáž ostatních typů stojánkových G 1/2"</t>
  </si>
  <si>
    <t>869649417</t>
  </si>
  <si>
    <t>https://podminky.urs.cz/item/CS_URS_2021_02/725829131</t>
  </si>
  <si>
    <t xml:space="preserve">M.Č.5.06,  M.Č.5.8    </t>
  </si>
  <si>
    <t>56</t>
  </si>
  <si>
    <t>55144006.11</t>
  </si>
  <si>
    <t>Umyvadlová stojánková páková baterie s odtokovou soupravou a lékařskou pákou</t>
  </si>
  <si>
    <t>-1683744089</t>
  </si>
  <si>
    <t>M.Č.5.06</t>
  </si>
  <si>
    <t>jednootvorová montáž</t>
  </si>
  <si>
    <t xml:space="preserve">klinická páka </t>
  </si>
  <si>
    <t>výška baterie 200 mm</t>
  </si>
  <si>
    <t>průtok 7 l/min při tlaku 3 bar</t>
  </si>
  <si>
    <t>perlátor M 24x1</t>
  </si>
  <si>
    <t>keramická kartuše s omezením maximální teploty vody</t>
  </si>
  <si>
    <t>odpadová souprava G 1 1/4</t>
  </si>
  <si>
    <t>flexibilní přípojky G 3/8</t>
  </si>
  <si>
    <t>rychlomontážní systém</t>
  </si>
  <si>
    <t>57</t>
  </si>
  <si>
    <t>55144047.11</t>
  </si>
  <si>
    <t>Umyvadlová stojánková páková baterie s odtokovou soupravou</t>
  </si>
  <si>
    <t>-1372630095</t>
  </si>
  <si>
    <t xml:space="preserve"> M.Č.5.8  </t>
  </si>
  <si>
    <t>výška baterie 160 mm</t>
  </si>
  <si>
    <t>keramická kartuše s možností omezení maximální teploty vody</t>
  </si>
  <si>
    <t>58</t>
  </si>
  <si>
    <t>725860811</t>
  </si>
  <si>
    <t>Demontáž zápachových uzávěrek pro zařizovací předměty jednoduchých</t>
  </si>
  <si>
    <t>-201429686</t>
  </si>
  <si>
    <t>https://podminky.urs.cz/item/CS_URS_2021_02/725860811</t>
  </si>
  <si>
    <t>59</t>
  </si>
  <si>
    <t>725869101</t>
  </si>
  <si>
    <t>Zápachové uzávěrky zařizovacích předmětů montáž zápachových uzávěrek umyvadlových do DN 40</t>
  </si>
  <si>
    <t>1380627417</t>
  </si>
  <si>
    <t>https://podminky.urs.cz/item/CS_URS_2021_02/725869101</t>
  </si>
  <si>
    <t xml:space="preserve"> M.Č.5.06,  M.Č.5.8   </t>
  </si>
  <si>
    <t>60</t>
  </si>
  <si>
    <t>55161322.11</t>
  </si>
  <si>
    <t>Umyvadlový sifon G5/4" x DN32, ABS, chrom</t>
  </si>
  <si>
    <t>189253752</t>
  </si>
  <si>
    <t>61</t>
  </si>
  <si>
    <t>998725103</t>
  </si>
  <si>
    <t>Přesun hmot pro zařizovací předměty stanovený z hmotnosti přesunovaného materiálu vodorovná dopravní vzdálenost do 50 m v objektech výšky přes 12 do 24 m</t>
  </si>
  <si>
    <t>-1162360595</t>
  </si>
  <si>
    <t>https://podminky.urs.cz/item/CS_URS_2021_02/998725103</t>
  </si>
  <si>
    <t>62</t>
  </si>
  <si>
    <t>998725181</t>
  </si>
  <si>
    <t>Přesun hmot pro zařizovací předměty stanovený z hmotnosti přesunovaného materiálu Příplatek k cenám za přesun prováděný bez použití mechanizace pro jakoukoliv výšku objektu</t>
  </si>
  <si>
    <t>-1435682189</t>
  </si>
  <si>
    <t>https://podminky.urs.cz/item/CS_URS_2021_02/998725181</t>
  </si>
  <si>
    <t>726</t>
  </si>
  <si>
    <t>Zdravotechnika - předstěnové instalace</t>
  </si>
  <si>
    <t>63</t>
  </si>
  <si>
    <t>726131001</t>
  </si>
  <si>
    <t>Předstěnové instalační systémy do lehkých stěn s kovovou konstrukcí pro umyvadla stavební výšky do 1120 mm se stojánkovou baterií</t>
  </si>
  <si>
    <t>1609226934</t>
  </si>
  <si>
    <t>https://podminky.urs.cz/item/CS_URS_2021_02/726131001</t>
  </si>
  <si>
    <t>64</t>
  </si>
  <si>
    <t>726131041</t>
  </si>
  <si>
    <t>Předstěnové instalační systémy do lehkých stěn s kovovou konstrukcí pro závěsné klozety ovládání zepředu, stavební výšky 1120 mm</t>
  </si>
  <si>
    <t>235427086</t>
  </si>
  <si>
    <t>https://podminky.urs.cz/item/CS_URS_2021_02/726131041</t>
  </si>
  <si>
    <t>65</t>
  </si>
  <si>
    <t>726191001</t>
  </si>
  <si>
    <t>Ostatní příslušenství instalačních systémů zvukoizolační souprava pro WC a bidet</t>
  </si>
  <si>
    <t>679747412</t>
  </si>
  <si>
    <t>https://podminky.urs.cz/item/CS_URS_2021_02/726191001</t>
  </si>
  <si>
    <t>66</t>
  </si>
  <si>
    <t>726191002</t>
  </si>
  <si>
    <t>Ostatní příslušenství instalačních systémů souprava pro předstěnovou montáž</t>
  </si>
  <si>
    <t>862515991</t>
  </si>
  <si>
    <t>https://podminky.urs.cz/item/CS_URS_2021_02/726191002</t>
  </si>
  <si>
    <t>2+1</t>
  </si>
  <si>
    <t>67</t>
  </si>
  <si>
    <t>998726113</t>
  </si>
  <si>
    <t>Přesun hmot pro instalační prefabrikáty stanovený z hmotnosti přesunovaného materiálu vodorovná dopravní vzdálenost do 50 m v objektech výšky přes 12 m do 24 m</t>
  </si>
  <si>
    <t>-511273976</t>
  </si>
  <si>
    <t>https://podminky.urs.cz/item/CS_URS_2021_02/998726113</t>
  </si>
  <si>
    <t>68</t>
  </si>
  <si>
    <t>998726181</t>
  </si>
  <si>
    <t>Přesun hmot pro instalační prefabrikáty stanovený z hmotnosti přesunovaného materiálu Příplatek k cenám za přesun prováděný bez použití mechanizace pro jakoukoliv výšku objektu</t>
  </si>
  <si>
    <t>-1065646765</t>
  </si>
  <si>
    <t>https://podminky.urs.cz/item/CS_URS_2021_02/998726181</t>
  </si>
  <si>
    <t>HZS</t>
  </si>
  <si>
    <t>Hodinové zúčtovací sazby</t>
  </si>
  <si>
    <t>69</t>
  </si>
  <si>
    <t>HZS1301</t>
  </si>
  <si>
    <t>Hodinové zúčtovací sazby profesí HSV provádění konstrukcí zedník</t>
  </si>
  <si>
    <t>hod</t>
  </si>
  <si>
    <t>512</t>
  </si>
  <si>
    <t>-1478456786</t>
  </si>
  <si>
    <t>https://podminky.urs.cz/item/CS_URS_2021_02/HZS1301</t>
  </si>
  <si>
    <t>N00</t>
  </si>
  <si>
    <t>Související práce</t>
  </si>
  <si>
    <t>N01</t>
  </si>
  <si>
    <t>Nepojmenovaný díl</t>
  </si>
  <si>
    <t>70</t>
  </si>
  <si>
    <t>9100001.115</t>
  </si>
  <si>
    <t>Stavební výpomoc - řezání drážek</t>
  </si>
  <si>
    <t>-182519674</t>
  </si>
  <si>
    <t>71</t>
  </si>
  <si>
    <t>9100001.116</t>
  </si>
  <si>
    <t>pomocné lešení</t>
  </si>
  <si>
    <t>-402035185</t>
  </si>
  <si>
    <t>72</t>
  </si>
  <si>
    <t>999998.13</t>
  </si>
  <si>
    <t>Označení stoupaček , odboček v podhledech rozvodu vody štítky u armatur (studená voda, požar. vodovodu)</t>
  </si>
  <si>
    <t>142006246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</si>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</sst>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3" xfId="0" applyNumberFormat="1" applyFont="1" applyBorder="1" applyAlignment="1"/>
    <xf numFmtId="166" fontId="31" fillId="0" borderId="14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4" fontId="36" fillId="3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  <protection locked="0"/>
    </xf>
    <xf numFmtId="0" fontId="37" fillId="0" borderId="4" xfId="0" applyFont="1" applyBorder="1" applyAlignment="1">
      <alignment vertical="center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1/28615574" TargetMode="External"/><Relationship Id="rId18" Type="http://schemas.openxmlformats.org/officeDocument/2006/relationships/hyperlink" Target="https://podminky.urs.cz/item/CS_URS_2021_02/998721103" TargetMode="External"/><Relationship Id="rId26" Type="http://schemas.openxmlformats.org/officeDocument/2006/relationships/hyperlink" Target="https://podminky.urs.cz/item/CS_URS_2021_02/722181232" TargetMode="External"/><Relationship Id="rId39" Type="http://schemas.openxmlformats.org/officeDocument/2006/relationships/hyperlink" Target="https://podminky.urs.cz/item/CS_URS_2021_02/725110814" TargetMode="External"/><Relationship Id="rId21" Type="http://schemas.openxmlformats.org/officeDocument/2006/relationships/hyperlink" Target="https://podminky.urs.cz/item/CS_URS_2021_02/722170804" TargetMode="External"/><Relationship Id="rId34" Type="http://schemas.openxmlformats.org/officeDocument/2006/relationships/hyperlink" Target="https://podminky.urs.cz/item/CS_URS_2021_02/722290226" TargetMode="External"/><Relationship Id="rId42" Type="http://schemas.openxmlformats.org/officeDocument/2006/relationships/hyperlink" Target="https://podminky.urs.cz/item/CS_URS_2021_02/725590813" TargetMode="External"/><Relationship Id="rId47" Type="http://schemas.openxmlformats.org/officeDocument/2006/relationships/hyperlink" Target="https://podminky.urs.cz/item/CS_URS_2021_02/725869101" TargetMode="External"/><Relationship Id="rId50" Type="http://schemas.openxmlformats.org/officeDocument/2006/relationships/hyperlink" Target="https://podminky.urs.cz/item/CS_URS_2021_02/726131001" TargetMode="External"/><Relationship Id="rId55" Type="http://schemas.openxmlformats.org/officeDocument/2006/relationships/hyperlink" Target="https://podminky.urs.cz/item/CS_URS_2021_02/998726181" TargetMode="External"/><Relationship Id="rId7" Type="http://schemas.openxmlformats.org/officeDocument/2006/relationships/hyperlink" Target="https://podminky.urs.cz/item/CS_URS_2021_02/721171803" TargetMode="External"/><Relationship Id="rId12" Type="http://schemas.openxmlformats.org/officeDocument/2006/relationships/hyperlink" Target="https://podminky.urs.cz/item/CS_URS_2021_02/28615634" TargetMode="External"/><Relationship Id="rId17" Type="http://schemas.openxmlformats.org/officeDocument/2006/relationships/hyperlink" Target="https://podminky.urs.cz/item/CS_URS_2021_02/721290823" TargetMode="External"/><Relationship Id="rId25" Type="http://schemas.openxmlformats.org/officeDocument/2006/relationships/hyperlink" Target="https://podminky.urs.cz/item/CS_URS_2021_02/722181231" TargetMode="External"/><Relationship Id="rId33" Type="http://schemas.openxmlformats.org/officeDocument/2006/relationships/hyperlink" Target="https://podminky.urs.cz/item/CS_URS_2021_02/722232044" TargetMode="External"/><Relationship Id="rId38" Type="http://schemas.openxmlformats.org/officeDocument/2006/relationships/hyperlink" Target="https://podminky.urs.cz/item/CS_URS_2021_02/998722181" TargetMode="External"/><Relationship Id="rId46" Type="http://schemas.openxmlformats.org/officeDocument/2006/relationships/hyperlink" Target="https://podminky.urs.cz/item/CS_URS_2021_02/725860811" TargetMode="External"/><Relationship Id="rId2" Type="http://schemas.openxmlformats.org/officeDocument/2006/relationships/hyperlink" Target="https://podminky.urs.cz/item/CS_URS_2021_02/63154005" TargetMode="External"/><Relationship Id="rId16" Type="http://schemas.openxmlformats.org/officeDocument/2006/relationships/hyperlink" Target="https://podminky.urs.cz/item/CS_URS_2021_02/721229111.1" TargetMode="External"/><Relationship Id="rId20" Type="http://schemas.openxmlformats.org/officeDocument/2006/relationships/hyperlink" Target="https://podminky.urs.cz/item/CS_URS_2021_02/722170801" TargetMode="External"/><Relationship Id="rId29" Type="http://schemas.openxmlformats.org/officeDocument/2006/relationships/hyperlink" Target="https://podminky.urs.cz/item/CS_URS_2021_02/722182012" TargetMode="External"/><Relationship Id="rId41" Type="http://schemas.openxmlformats.org/officeDocument/2006/relationships/hyperlink" Target="https://podminky.urs.cz/item/CS_URS_2021_02/725310823" TargetMode="External"/><Relationship Id="rId54" Type="http://schemas.openxmlformats.org/officeDocument/2006/relationships/hyperlink" Target="https://podminky.urs.cz/item/CS_URS_2021_02/998726113" TargetMode="External"/><Relationship Id="rId1" Type="http://schemas.openxmlformats.org/officeDocument/2006/relationships/hyperlink" Target="https://podminky.urs.cz/item/CS_URS_2021_02/713471211" TargetMode="External"/><Relationship Id="rId6" Type="http://schemas.openxmlformats.org/officeDocument/2006/relationships/hyperlink" Target="https://podminky.urs.cz/item/CS_URS_2021_02/998713181" TargetMode="External"/><Relationship Id="rId11" Type="http://schemas.openxmlformats.org/officeDocument/2006/relationships/hyperlink" Target="https://podminky.urs.cz/item/CS_URS_2021_02/28615635" TargetMode="External"/><Relationship Id="rId24" Type="http://schemas.openxmlformats.org/officeDocument/2006/relationships/hyperlink" Target="https://podminky.urs.cz/item/CS_URS_2021_02/28615135" TargetMode="External"/><Relationship Id="rId32" Type="http://schemas.openxmlformats.org/officeDocument/2006/relationships/hyperlink" Target="https://podminky.urs.cz/item/CS_URS_2021_02/722220111" TargetMode="External"/><Relationship Id="rId37" Type="http://schemas.openxmlformats.org/officeDocument/2006/relationships/hyperlink" Target="https://podminky.urs.cz/item/CS_URS_2021_02/998722103" TargetMode="External"/><Relationship Id="rId40" Type="http://schemas.openxmlformats.org/officeDocument/2006/relationships/hyperlink" Target="https://podminky.urs.cz/item/CS_URS_2021_02/725210821" TargetMode="External"/><Relationship Id="rId45" Type="http://schemas.openxmlformats.org/officeDocument/2006/relationships/hyperlink" Target="https://podminky.urs.cz/item/CS_URS_2021_02/725829131" TargetMode="External"/><Relationship Id="rId53" Type="http://schemas.openxmlformats.org/officeDocument/2006/relationships/hyperlink" Target="https://podminky.urs.cz/item/CS_URS_2021_02/726191002" TargetMode="External"/><Relationship Id="rId5" Type="http://schemas.openxmlformats.org/officeDocument/2006/relationships/hyperlink" Target="https://podminky.urs.cz/item/CS_URS_2021_02/998713103" TargetMode="External"/><Relationship Id="rId15" Type="http://schemas.openxmlformats.org/officeDocument/2006/relationships/hyperlink" Target="https://podminky.urs.cz/item/CS_URS_2021_02/721174045" TargetMode="External"/><Relationship Id="rId23" Type="http://schemas.openxmlformats.org/officeDocument/2006/relationships/hyperlink" Target="https://podminky.urs.cz/item/CS_URS_2021_02/722171933" TargetMode="External"/><Relationship Id="rId28" Type="http://schemas.openxmlformats.org/officeDocument/2006/relationships/hyperlink" Target="https://podminky.urs.cz/item/CS_URS_2021_02/722181252" TargetMode="External"/><Relationship Id="rId36" Type="http://schemas.openxmlformats.org/officeDocument/2006/relationships/hyperlink" Target="https://podminky.urs.cz/item/CS_URS_2021_02/722290823" TargetMode="External"/><Relationship Id="rId49" Type="http://schemas.openxmlformats.org/officeDocument/2006/relationships/hyperlink" Target="https://podminky.urs.cz/item/CS_URS_2021_02/998725181" TargetMode="External"/><Relationship Id="rId57" Type="http://schemas.openxmlformats.org/officeDocument/2006/relationships/drawing" Target="../drawings/drawing2.xml"/><Relationship Id="rId10" Type="http://schemas.openxmlformats.org/officeDocument/2006/relationships/hyperlink" Target="https://podminky.urs.cz/item/CS_URS_2021_02/28615572" TargetMode="External"/><Relationship Id="rId19" Type="http://schemas.openxmlformats.org/officeDocument/2006/relationships/hyperlink" Target="https://podminky.urs.cz/item/CS_URS_2021_02/998721181" TargetMode="External"/><Relationship Id="rId31" Type="http://schemas.openxmlformats.org/officeDocument/2006/relationships/hyperlink" Target="https://podminky.urs.cz/item/CS_URS_2021_02/722190901" TargetMode="External"/><Relationship Id="rId44" Type="http://schemas.openxmlformats.org/officeDocument/2006/relationships/hyperlink" Target="https://podminky.urs.cz/item/CS_URS_2021_02/725820802" TargetMode="External"/><Relationship Id="rId52" Type="http://schemas.openxmlformats.org/officeDocument/2006/relationships/hyperlink" Target="https://podminky.urs.cz/item/CS_URS_2021_02/726191001" TargetMode="External"/><Relationship Id="rId4" Type="http://schemas.openxmlformats.org/officeDocument/2006/relationships/hyperlink" Target="https://podminky.urs.cz/item/CS_URS_2021_02/28355322" TargetMode="External"/><Relationship Id="rId9" Type="http://schemas.openxmlformats.org/officeDocument/2006/relationships/hyperlink" Target="https://podminky.urs.cz/item/CS_URS_2021_02/721171905" TargetMode="External"/><Relationship Id="rId14" Type="http://schemas.openxmlformats.org/officeDocument/2006/relationships/hyperlink" Target="https://podminky.urs.cz/item/CS_URS_2021_02/721174043" TargetMode="External"/><Relationship Id="rId22" Type="http://schemas.openxmlformats.org/officeDocument/2006/relationships/hyperlink" Target="https://podminky.urs.cz/item/CS_URS_2021_02/722171913" TargetMode="External"/><Relationship Id="rId27" Type="http://schemas.openxmlformats.org/officeDocument/2006/relationships/hyperlink" Target="https://podminky.urs.cz/item/CS_URS_2021_02/722181251" TargetMode="External"/><Relationship Id="rId30" Type="http://schemas.openxmlformats.org/officeDocument/2006/relationships/hyperlink" Target="https://podminky.urs.cz/item/CS_URS_2021_02/722190401" TargetMode="External"/><Relationship Id="rId35" Type="http://schemas.openxmlformats.org/officeDocument/2006/relationships/hyperlink" Target="https://podminky.urs.cz/item/CS_URS_2021_02/722290234" TargetMode="External"/><Relationship Id="rId43" Type="http://schemas.openxmlformats.org/officeDocument/2006/relationships/hyperlink" Target="https://podminky.urs.cz/item/CS_URS_2021_02/725813111" TargetMode="External"/><Relationship Id="rId48" Type="http://schemas.openxmlformats.org/officeDocument/2006/relationships/hyperlink" Target="https://podminky.urs.cz/item/CS_URS_2021_02/998725103" TargetMode="External"/><Relationship Id="rId56" Type="http://schemas.openxmlformats.org/officeDocument/2006/relationships/hyperlink" Target="https://podminky.urs.cz/item/CS_URS_2021_02/HZS1301" TargetMode="External"/><Relationship Id="rId8" Type="http://schemas.openxmlformats.org/officeDocument/2006/relationships/hyperlink" Target="https://podminky.urs.cz/item/CS_URS_2021_02/721171808" TargetMode="External"/><Relationship Id="rId51" Type="http://schemas.openxmlformats.org/officeDocument/2006/relationships/hyperlink" Target="https://podminky.urs.cz/item/CS_URS_2021_02/726131041" TargetMode="External"/><Relationship Id="rId3" Type="http://schemas.openxmlformats.org/officeDocument/2006/relationships/hyperlink" Target="https://podminky.urs.cz/item/CS_URS_2021_02/6315453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7"/>
  <sheetViews>
    <sheetView showGridLines="0" tabSelected="1" topLeftCell="A19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08" t="s">
        <v>6</v>
      </c>
      <c r="AS2" s="275"/>
      <c r="AT2" s="275"/>
      <c r="AU2" s="275"/>
      <c r="AV2" s="275"/>
      <c r="AW2" s="275"/>
      <c r="AX2" s="275"/>
      <c r="AY2" s="275"/>
      <c r="AZ2" s="275"/>
      <c r="BA2" s="275"/>
      <c r="BB2" s="275"/>
      <c r="BC2" s="275"/>
      <c r="BD2" s="275"/>
      <c r="BE2" s="275"/>
      <c r="BS2" s="18" t="s">
        <v>7</v>
      </c>
      <c r="BT2" s="18" t="s">
        <v>8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s="1" customFormat="1" ht="24.95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s="1" customFormat="1" ht="12" customHeight="1">
      <c r="B5" s="21"/>
      <c r="D5" s="25" t="s">
        <v>14</v>
      </c>
      <c r="K5" s="274" t="s">
        <v>15</v>
      </c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R5" s="21"/>
      <c r="BE5" s="271" t="s">
        <v>16</v>
      </c>
      <c r="BS5" s="18" t="s">
        <v>7</v>
      </c>
    </row>
    <row r="6" spans="1:74" s="1" customFormat="1" ht="36.950000000000003" customHeight="1">
      <c r="B6" s="21"/>
      <c r="D6" s="27" t="s">
        <v>17</v>
      </c>
      <c r="K6" s="276" t="s">
        <v>18</v>
      </c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R6" s="21"/>
      <c r="BE6" s="272"/>
      <c r="BS6" s="18" t="s">
        <v>7</v>
      </c>
    </row>
    <row r="7" spans="1:74" s="1" customFormat="1" ht="12" customHeight="1">
      <c r="B7" s="21"/>
      <c r="D7" s="28" t="s">
        <v>19</v>
      </c>
      <c r="K7" s="26" t="s">
        <v>3</v>
      </c>
      <c r="AK7" s="28" t="s">
        <v>20</v>
      </c>
      <c r="AN7" s="26" t="s">
        <v>3</v>
      </c>
      <c r="AR7" s="21"/>
      <c r="BE7" s="272"/>
      <c r="BS7" s="18" t="s">
        <v>7</v>
      </c>
    </row>
    <row r="8" spans="1:74" s="1" customFormat="1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72"/>
      <c r="BS8" s="18" t="s">
        <v>7</v>
      </c>
    </row>
    <row r="9" spans="1:74" s="1" customFormat="1" ht="14.45" customHeight="1">
      <c r="B9" s="21"/>
      <c r="AR9" s="21"/>
      <c r="BE9" s="272"/>
      <c r="BS9" s="18" t="s">
        <v>7</v>
      </c>
    </row>
    <row r="10" spans="1:74" s="1" customFormat="1" ht="12" customHeight="1">
      <c r="B10" s="21"/>
      <c r="D10" s="28" t="s">
        <v>25</v>
      </c>
      <c r="AK10" s="28" t="s">
        <v>26</v>
      </c>
      <c r="AN10" s="26" t="s">
        <v>3</v>
      </c>
      <c r="AR10" s="21"/>
      <c r="BE10" s="272"/>
      <c r="BS10" s="18" t="s">
        <v>7</v>
      </c>
    </row>
    <row r="11" spans="1:74" s="1" customFormat="1" ht="18.399999999999999" customHeight="1">
      <c r="B11" s="21"/>
      <c r="E11" s="26" t="s">
        <v>27</v>
      </c>
      <c r="AK11" s="28" t="s">
        <v>28</v>
      </c>
      <c r="AN11" s="26" t="s">
        <v>3</v>
      </c>
      <c r="AR11" s="21"/>
      <c r="BE11" s="272"/>
      <c r="BS11" s="18" t="s">
        <v>7</v>
      </c>
    </row>
    <row r="12" spans="1:74" s="1" customFormat="1" ht="6.95" customHeight="1">
      <c r="B12" s="21"/>
      <c r="AR12" s="21"/>
      <c r="BE12" s="272"/>
      <c r="BS12" s="18" t="s">
        <v>7</v>
      </c>
    </row>
    <row r="13" spans="1:74" s="1" customFormat="1" ht="12" customHeight="1">
      <c r="B13" s="21"/>
      <c r="D13" s="28" t="s">
        <v>29</v>
      </c>
      <c r="AK13" s="28" t="s">
        <v>26</v>
      </c>
      <c r="AN13" s="30" t="s">
        <v>30</v>
      </c>
      <c r="AR13" s="21"/>
      <c r="BE13" s="272"/>
      <c r="BS13" s="18" t="s">
        <v>7</v>
      </c>
    </row>
    <row r="14" spans="1:74" ht="12.75">
      <c r="B14" s="21"/>
      <c r="E14" s="277" t="s">
        <v>30</v>
      </c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8" t="s">
        <v>28</v>
      </c>
      <c r="AN14" s="30" t="s">
        <v>30</v>
      </c>
      <c r="AR14" s="21"/>
      <c r="BE14" s="272"/>
      <c r="BS14" s="18" t="s">
        <v>7</v>
      </c>
    </row>
    <row r="15" spans="1:74" s="1" customFormat="1" ht="6.95" customHeight="1">
      <c r="B15" s="21"/>
      <c r="AR15" s="21"/>
      <c r="BE15" s="272"/>
      <c r="BS15" s="18" t="s">
        <v>4</v>
      </c>
    </row>
    <row r="16" spans="1:74" s="1" customFormat="1" ht="12" customHeight="1">
      <c r="B16" s="21"/>
      <c r="D16" s="28" t="s">
        <v>31</v>
      </c>
      <c r="AK16" s="28" t="s">
        <v>26</v>
      </c>
      <c r="AN16" s="26" t="s">
        <v>3</v>
      </c>
      <c r="AR16" s="21"/>
      <c r="BE16" s="272"/>
      <c r="BS16" s="18" t="s">
        <v>4</v>
      </c>
    </row>
    <row r="17" spans="1:71" s="1" customFormat="1" ht="18.399999999999999" customHeight="1">
      <c r="B17" s="21"/>
      <c r="E17" s="26" t="s">
        <v>32</v>
      </c>
      <c r="AK17" s="28" t="s">
        <v>28</v>
      </c>
      <c r="AN17" s="26" t="s">
        <v>3</v>
      </c>
      <c r="AR17" s="21"/>
      <c r="BE17" s="272"/>
      <c r="BS17" s="18" t="s">
        <v>33</v>
      </c>
    </row>
    <row r="18" spans="1:71" s="1" customFormat="1" ht="6.95" customHeight="1">
      <c r="B18" s="21"/>
      <c r="AR18" s="21"/>
      <c r="BE18" s="272"/>
      <c r="BS18" s="18" t="s">
        <v>7</v>
      </c>
    </row>
    <row r="19" spans="1:71" s="1" customFormat="1" ht="12" customHeight="1">
      <c r="B19" s="21"/>
      <c r="D19" s="28" t="s">
        <v>34</v>
      </c>
      <c r="AK19" s="28" t="s">
        <v>26</v>
      </c>
      <c r="AN19" s="26" t="s">
        <v>3</v>
      </c>
      <c r="AR19" s="21"/>
      <c r="BE19" s="272"/>
      <c r="BS19" s="18" t="s">
        <v>7</v>
      </c>
    </row>
    <row r="20" spans="1:71" s="1" customFormat="1" ht="18.399999999999999" customHeight="1">
      <c r="B20" s="21"/>
      <c r="E20" s="26" t="s">
        <v>35</v>
      </c>
      <c r="AK20" s="28" t="s">
        <v>28</v>
      </c>
      <c r="AN20" s="26" t="s">
        <v>3</v>
      </c>
      <c r="AR20" s="21"/>
      <c r="BE20" s="272"/>
      <c r="BS20" s="18" t="s">
        <v>4</v>
      </c>
    </row>
    <row r="21" spans="1:71" s="1" customFormat="1" ht="6.95" customHeight="1">
      <c r="B21" s="21"/>
      <c r="AR21" s="21"/>
      <c r="BE21" s="272"/>
    </row>
    <row r="22" spans="1:71" s="1" customFormat="1" ht="12" customHeight="1">
      <c r="B22" s="21"/>
      <c r="D22" s="28" t="s">
        <v>36</v>
      </c>
      <c r="AR22" s="21"/>
      <c r="BE22" s="272"/>
    </row>
    <row r="23" spans="1:71" s="1" customFormat="1" ht="47.25" customHeight="1">
      <c r="B23" s="21"/>
      <c r="E23" s="279" t="s">
        <v>37</v>
      </c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R23" s="21"/>
      <c r="BE23" s="272"/>
    </row>
    <row r="24" spans="1:71" s="1" customFormat="1" ht="6.95" customHeight="1">
      <c r="B24" s="21"/>
      <c r="AR24" s="21"/>
      <c r="BE24" s="272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72"/>
    </row>
    <row r="26" spans="1:71" s="2" customFormat="1" ht="25.9" customHeight="1">
      <c r="A26" s="33"/>
      <c r="B26" s="34"/>
      <c r="C26" s="33"/>
      <c r="D26" s="35" t="s">
        <v>38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80">
        <f>ROUND(AG54,2)</f>
        <v>0</v>
      </c>
      <c r="AL26" s="281"/>
      <c r="AM26" s="281"/>
      <c r="AN26" s="281"/>
      <c r="AO26" s="281"/>
      <c r="AP26" s="33"/>
      <c r="AQ26" s="33"/>
      <c r="AR26" s="34"/>
      <c r="BE26" s="272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72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82" t="s">
        <v>39</v>
      </c>
      <c r="M28" s="282"/>
      <c r="N28" s="282"/>
      <c r="O28" s="282"/>
      <c r="P28" s="282"/>
      <c r="Q28" s="33"/>
      <c r="R28" s="33"/>
      <c r="S28" s="33"/>
      <c r="T28" s="33"/>
      <c r="U28" s="33"/>
      <c r="V28" s="33"/>
      <c r="W28" s="282" t="s">
        <v>40</v>
      </c>
      <c r="X28" s="282"/>
      <c r="Y28" s="282"/>
      <c r="Z28" s="282"/>
      <c r="AA28" s="282"/>
      <c r="AB28" s="282"/>
      <c r="AC28" s="282"/>
      <c r="AD28" s="282"/>
      <c r="AE28" s="282"/>
      <c r="AF28" s="33"/>
      <c r="AG28" s="33"/>
      <c r="AH28" s="33"/>
      <c r="AI28" s="33"/>
      <c r="AJ28" s="33"/>
      <c r="AK28" s="282" t="s">
        <v>41</v>
      </c>
      <c r="AL28" s="282"/>
      <c r="AM28" s="282"/>
      <c r="AN28" s="282"/>
      <c r="AO28" s="282"/>
      <c r="AP28" s="33"/>
      <c r="AQ28" s="33"/>
      <c r="AR28" s="34"/>
      <c r="BE28" s="272"/>
    </row>
    <row r="29" spans="1:71" s="3" customFormat="1" ht="14.45" customHeight="1">
      <c r="B29" s="38"/>
      <c r="D29" s="28" t="s">
        <v>42</v>
      </c>
      <c r="F29" s="28" t="s">
        <v>43</v>
      </c>
      <c r="L29" s="285">
        <v>0.21</v>
      </c>
      <c r="M29" s="284"/>
      <c r="N29" s="284"/>
      <c r="O29" s="284"/>
      <c r="P29" s="284"/>
      <c r="W29" s="283">
        <f>ROUND(AZ54, 2)</f>
        <v>0</v>
      </c>
      <c r="X29" s="284"/>
      <c r="Y29" s="284"/>
      <c r="Z29" s="284"/>
      <c r="AA29" s="284"/>
      <c r="AB29" s="284"/>
      <c r="AC29" s="284"/>
      <c r="AD29" s="284"/>
      <c r="AE29" s="284"/>
      <c r="AK29" s="283">
        <f>ROUND(AV54, 2)</f>
        <v>0</v>
      </c>
      <c r="AL29" s="284"/>
      <c r="AM29" s="284"/>
      <c r="AN29" s="284"/>
      <c r="AO29" s="284"/>
      <c r="AR29" s="38"/>
      <c r="BE29" s="273"/>
    </row>
    <row r="30" spans="1:71" s="3" customFormat="1" ht="14.45" customHeight="1">
      <c r="B30" s="38"/>
      <c r="F30" s="28" t="s">
        <v>44</v>
      </c>
      <c r="L30" s="285">
        <v>0.15</v>
      </c>
      <c r="M30" s="284"/>
      <c r="N30" s="284"/>
      <c r="O30" s="284"/>
      <c r="P30" s="284"/>
      <c r="W30" s="283">
        <f>ROUND(BA54, 2)</f>
        <v>0</v>
      </c>
      <c r="X30" s="284"/>
      <c r="Y30" s="284"/>
      <c r="Z30" s="284"/>
      <c r="AA30" s="284"/>
      <c r="AB30" s="284"/>
      <c r="AC30" s="284"/>
      <c r="AD30" s="284"/>
      <c r="AE30" s="284"/>
      <c r="AK30" s="283">
        <f>ROUND(AW54, 2)</f>
        <v>0</v>
      </c>
      <c r="AL30" s="284"/>
      <c r="AM30" s="284"/>
      <c r="AN30" s="284"/>
      <c r="AO30" s="284"/>
      <c r="AR30" s="38"/>
      <c r="BE30" s="273"/>
    </row>
    <row r="31" spans="1:71" s="3" customFormat="1" ht="14.45" hidden="1" customHeight="1">
      <c r="B31" s="38"/>
      <c r="F31" s="28" t="s">
        <v>45</v>
      </c>
      <c r="L31" s="285">
        <v>0.21</v>
      </c>
      <c r="M31" s="284"/>
      <c r="N31" s="284"/>
      <c r="O31" s="284"/>
      <c r="P31" s="284"/>
      <c r="W31" s="283">
        <f>ROUND(BB54, 2)</f>
        <v>0</v>
      </c>
      <c r="X31" s="284"/>
      <c r="Y31" s="284"/>
      <c r="Z31" s="284"/>
      <c r="AA31" s="284"/>
      <c r="AB31" s="284"/>
      <c r="AC31" s="284"/>
      <c r="AD31" s="284"/>
      <c r="AE31" s="284"/>
      <c r="AK31" s="283">
        <v>0</v>
      </c>
      <c r="AL31" s="284"/>
      <c r="AM31" s="284"/>
      <c r="AN31" s="284"/>
      <c r="AO31" s="284"/>
      <c r="AR31" s="38"/>
      <c r="BE31" s="273"/>
    </row>
    <row r="32" spans="1:71" s="3" customFormat="1" ht="14.45" hidden="1" customHeight="1">
      <c r="B32" s="38"/>
      <c r="F32" s="28" t="s">
        <v>46</v>
      </c>
      <c r="L32" s="285">
        <v>0.15</v>
      </c>
      <c r="M32" s="284"/>
      <c r="N32" s="284"/>
      <c r="O32" s="284"/>
      <c r="P32" s="284"/>
      <c r="W32" s="283">
        <f>ROUND(BC54, 2)</f>
        <v>0</v>
      </c>
      <c r="X32" s="284"/>
      <c r="Y32" s="284"/>
      <c r="Z32" s="284"/>
      <c r="AA32" s="284"/>
      <c r="AB32" s="284"/>
      <c r="AC32" s="284"/>
      <c r="AD32" s="284"/>
      <c r="AE32" s="284"/>
      <c r="AK32" s="283">
        <v>0</v>
      </c>
      <c r="AL32" s="284"/>
      <c r="AM32" s="284"/>
      <c r="AN32" s="284"/>
      <c r="AO32" s="284"/>
      <c r="AR32" s="38"/>
      <c r="BE32" s="273"/>
    </row>
    <row r="33" spans="1:57" s="3" customFormat="1" ht="14.45" hidden="1" customHeight="1">
      <c r="B33" s="38"/>
      <c r="F33" s="28" t="s">
        <v>47</v>
      </c>
      <c r="L33" s="285">
        <v>0</v>
      </c>
      <c r="M33" s="284"/>
      <c r="N33" s="284"/>
      <c r="O33" s="284"/>
      <c r="P33" s="284"/>
      <c r="W33" s="283">
        <f>ROUND(BD54, 2)</f>
        <v>0</v>
      </c>
      <c r="X33" s="284"/>
      <c r="Y33" s="284"/>
      <c r="Z33" s="284"/>
      <c r="AA33" s="284"/>
      <c r="AB33" s="284"/>
      <c r="AC33" s="284"/>
      <c r="AD33" s="284"/>
      <c r="AE33" s="284"/>
      <c r="AK33" s="283">
        <v>0</v>
      </c>
      <c r="AL33" s="284"/>
      <c r="AM33" s="284"/>
      <c r="AN33" s="284"/>
      <c r="AO33" s="284"/>
      <c r="AR33" s="38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33"/>
    </row>
    <row r="35" spans="1:57" s="2" customFormat="1" ht="25.9" customHeight="1">
      <c r="A35" s="33"/>
      <c r="B35" s="34"/>
      <c r="C35" s="39"/>
      <c r="D35" s="40" t="s">
        <v>48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49</v>
      </c>
      <c r="U35" s="41"/>
      <c r="V35" s="41"/>
      <c r="W35" s="41"/>
      <c r="X35" s="286" t="s">
        <v>50</v>
      </c>
      <c r="Y35" s="287"/>
      <c r="Z35" s="287"/>
      <c r="AA35" s="287"/>
      <c r="AB35" s="287"/>
      <c r="AC35" s="41"/>
      <c r="AD35" s="41"/>
      <c r="AE35" s="41"/>
      <c r="AF35" s="41"/>
      <c r="AG35" s="41"/>
      <c r="AH35" s="41"/>
      <c r="AI35" s="41"/>
      <c r="AJ35" s="41"/>
      <c r="AK35" s="288">
        <f>SUM(AK26:AK33)</f>
        <v>0</v>
      </c>
      <c r="AL35" s="287"/>
      <c r="AM35" s="287"/>
      <c r="AN35" s="287"/>
      <c r="AO35" s="289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6.95" customHeight="1">
      <c r="A37" s="3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  <c r="BE37" s="33"/>
    </row>
    <row r="41" spans="1:57" s="2" customFormat="1" ht="6.95" customHeight="1">
      <c r="A41" s="33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  <c r="BE41" s="33"/>
    </row>
    <row r="42" spans="1:57" s="2" customFormat="1" ht="24.95" customHeight="1">
      <c r="A42" s="33"/>
      <c r="B42" s="34"/>
      <c r="C42" s="22" t="s">
        <v>51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4"/>
      <c r="BE42" s="33"/>
    </row>
    <row r="43" spans="1:57" s="2" customFormat="1" ht="6.95" customHeight="1">
      <c r="A43" s="33"/>
      <c r="B43" s="34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4"/>
      <c r="BE43" s="33"/>
    </row>
    <row r="44" spans="1:57" s="4" customFormat="1" ht="12" customHeight="1">
      <c r="B44" s="47"/>
      <c r="C44" s="28" t="s">
        <v>14</v>
      </c>
      <c r="L44" s="4" t="str">
        <f>K5</f>
        <v>496z</v>
      </c>
      <c r="AR44" s="47"/>
    </row>
    <row r="45" spans="1:57" s="5" customFormat="1" ht="36.950000000000003" customHeight="1">
      <c r="B45" s="48"/>
      <c r="C45" s="49" t="s">
        <v>17</v>
      </c>
      <c r="L45" s="290" t="str">
        <f>K6</f>
        <v>Rekonstrukce gynekologické ambulance a rodinného pokoje</v>
      </c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1"/>
      <c r="AG45" s="291"/>
      <c r="AH45" s="291"/>
      <c r="AI45" s="291"/>
      <c r="AJ45" s="291"/>
      <c r="AK45" s="291"/>
      <c r="AL45" s="291"/>
      <c r="AM45" s="291"/>
      <c r="AN45" s="291"/>
      <c r="AO45" s="291"/>
      <c r="AR45" s="48"/>
    </row>
    <row r="46" spans="1:57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4"/>
      <c r="BE46" s="33"/>
    </row>
    <row r="47" spans="1:57" s="2" customFormat="1" ht="12" customHeight="1">
      <c r="A47" s="33"/>
      <c r="B47" s="34"/>
      <c r="C47" s="28" t="s">
        <v>21</v>
      </c>
      <c r="D47" s="33"/>
      <c r="E47" s="33"/>
      <c r="F47" s="33"/>
      <c r="G47" s="33"/>
      <c r="H47" s="33"/>
      <c r="I47" s="33"/>
      <c r="J47" s="33"/>
      <c r="K47" s="33"/>
      <c r="L47" s="50" t="str">
        <f>IF(K8="","",K8)</f>
        <v>Třinec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28" t="s">
        <v>23</v>
      </c>
      <c r="AJ47" s="33"/>
      <c r="AK47" s="33"/>
      <c r="AL47" s="33"/>
      <c r="AM47" s="292" t="str">
        <f>IF(AN8= "","",AN8)</f>
        <v>24. 10. 2022</v>
      </c>
      <c r="AN47" s="292"/>
      <c r="AO47" s="33"/>
      <c r="AP47" s="33"/>
      <c r="AQ47" s="33"/>
      <c r="AR47" s="34"/>
      <c r="BE47" s="33"/>
    </row>
    <row r="48" spans="1:57" s="2" customFormat="1" ht="6.95" customHeight="1">
      <c r="A48" s="33"/>
      <c r="B48" s="34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/>
      <c r="BE48" s="33"/>
    </row>
    <row r="49" spans="1:91" s="2" customFormat="1" ht="15.2" customHeight="1">
      <c r="A49" s="33"/>
      <c r="B49" s="34"/>
      <c r="C49" s="28" t="s">
        <v>25</v>
      </c>
      <c r="D49" s="33"/>
      <c r="E49" s="33"/>
      <c r="F49" s="33"/>
      <c r="G49" s="33"/>
      <c r="H49" s="33"/>
      <c r="I49" s="33"/>
      <c r="J49" s="33"/>
      <c r="K49" s="33"/>
      <c r="L49" s="4" t="str">
        <f>IF(E11= "","",E11)</f>
        <v xml:space="preserve"> 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28" t="s">
        <v>31</v>
      </c>
      <c r="AJ49" s="33"/>
      <c r="AK49" s="33"/>
      <c r="AL49" s="33"/>
      <c r="AM49" s="293" t="str">
        <f>IF(E17="","",E17)</f>
        <v>Ing.Petr Kudlík</v>
      </c>
      <c r="AN49" s="294"/>
      <c r="AO49" s="294"/>
      <c r="AP49" s="294"/>
      <c r="AQ49" s="33"/>
      <c r="AR49" s="34"/>
      <c r="AS49" s="295" t="s">
        <v>52</v>
      </c>
      <c r="AT49" s="296"/>
      <c r="AU49" s="52"/>
      <c r="AV49" s="52"/>
      <c r="AW49" s="52"/>
      <c r="AX49" s="52"/>
      <c r="AY49" s="52"/>
      <c r="AZ49" s="52"/>
      <c r="BA49" s="52"/>
      <c r="BB49" s="52"/>
      <c r="BC49" s="52"/>
      <c r="BD49" s="53"/>
      <c r="BE49" s="33"/>
    </row>
    <row r="50" spans="1:91" s="2" customFormat="1" ht="15.2" customHeight="1">
      <c r="A50" s="33"/>
      <c r="B50" s="34"/>
      <c r="C50" s="28" t="s">
        <v>29</v>
      </c>
      <c r="D50" s="33"/>
      <c r="E50" s="33"/>
      <c r="F50" s="33"/>
      <c r="G50" s="33"/>
      <c r="H50" s="33"/>
      <c r="I50" s="33"/>
      <c r="J50" s="33"/>
      <c r="K50" s="33"/>
      <c r="L50" s="4" t="str">
        <f>IF(E14= "Vyplň údaj","",E14)</f>
        <v/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28" t="s">
        <v>34</v>
      </c>
      <c r="AJ50" s="33"/>
      <c r="AK50" s="33"/>
      <c r="AL50" s="33"/>
      <c r="AM50" s="293" t="str">
        <f>IF(E20="","",E20)</f>
        <v>Lenka Jugová</v>
      </c>
      <c r="AN50" s="294"/>
      <c r="AO50" s="294"/>
      <c r="AP50" s="294"/>
      <c r="AQ50" s="33"/>
      <c r="AR50" s="34"/>
      <c r="AS50" s="297"/>
      <c r="AT50" s="298"/>
      <c r="AU50" s="54"/>
      <c r="AV50" s="54"/>
      <c r="AW50" s="54"/>
      <c r="AX50" s="54"/>
      <c r="AY50" s="54"/>
      <c r="AZ50" s="54"/>
      <c r="BA50" s="54"/>
      <c r="BB50" s="54"/>
      <c r="BC50" s="54"/>
      <c r="BD50" s="55"/>
      <c r="BE50" s="33"/>
    </row>
    <row r="51" spans="1:91" s="2" customFormat="1" ht="10.9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4"/>
      <c r="AS51" s="297"/>
      <c r="AT51" s="298"/>
      <c r="AU51" s="54"/>
      <c r="AV51" s="54"/>
      <c r="AW51" s="54"/>
      <c r="AX51" s="54"/>
      <c r="AY51" s="54"/>
      <c r="AZ51" s="54"/>
      <c r="BA51" s="54"/>
      <c r="BB51" s="54"/>
      <c r="BC51" s="54"/>
      <c r="BD51" s="55"/>
      <c r="BE51" s="33"/>
    </row>
    <row r="52" spans="1:91" s="2" customFormat="1" ht="29.25" customHeight="1">
      <c r="A52" s="33"/>
      <c r="B52" s="34"/>
      <c r="C52" s="299" t="s">
        <v>53</v>
      </c>
      <c r="D52" s="300"/>
      <c r="E52" s="300"/>
      <c r="F52" s="300"/>
      <c r="G52" s="300"/>
      <c r="H52" s="56"/>
      <c r="I52" s="301" t="s">
        <v>54</v>
      </c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2" t="s">
        <v>55</v>
      </c>
      <c r="AH52" s="300"/>
      <c r="AI52" s="300"/>
      <c r="AJ52" s="300"/>
      <c r="AK52" s="300"/>
      <c r="AL52" s="300"/>
      <c r="AM52" s="300"/>
      <c r="AN52" s="301" t="s">
        <v>56</v>
      </c>
      <c r="AO52" s="300"/>
      <c r="AP52" s="300"/>
      <c r="AQ52" s="57" t="s">
        <v>57</v>
      </c>
      <c r="AR52" s="34"/>
      <c r="AS52" s="58" t="s">
        <v>58</v>
      </c>
      <c r="AT52" s="59" t="s">
        <v>59</v>
      </c>
      <c r="AU52" s="59" t="s">
        <v>60</v>
      </c>
      <c r="AV52" s="59" t="s">
        <v>61</v>
      </c>
      <c r="AW52" s="59" t="s">
        <v>62</v>
      </c>
      <c r="AX52" s="59" t="s">
        <v>63</v>
      </c>
      <c r="AY52" s="59" t="s">
        <v>64</v>
      </c>
      <c r="AZ52" s="59" t="s">
        <v>65</v>
      </c>
      <c r="BA52" s="59" t="s">
        <v>66</v>
      </c>
      <c r="BB52" s="59" t="s">
        <v>67</v>
      </c>
      <c r="BC52" s="59" t="s">
        <v>68</v>
      </c>
      <c r="BD52" s="60" t="s">
        <v>69</v>
      </c>
      <c r="BE52" s="33"/>
    </row>
    <row r="53" spans="1:91" s="2" customFormat="1" ht="10.9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4"/>
      <c r="AS53" s="61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3"/>
      <c r="BE53" s="33"/>
    </row>
    <row r="54" spans="1:91" s="6" customFormat="1" ht="32.450000000000003" customHeight="1">
      <c r="B54" s="64"/>
      <c r="C54" s="65" t="s">
        <v>70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306">
        <f>ROUND(AG55,2)</f>
        <v>0</v>
      </c>
      <c r="AH54" s="306"/>
      <c r="AI54" s="306"/>
      <c r="AJ54" s="306"/>
      <c r="AK54" s="306"/>
      <c r="AL54" s="306"/>
      <c r="AM54" s="306"/>
      <c r="AN54" s="307">
        <f>SUM(AG54,AT54)</f>
        <v>0</v>
      </c>
      <c r="AO54" s="307"/>
      <c r="AP54" s="307"/>
      <c r="AQ54" s="68" t="s">
        <v>3</v>
      </c>
      <c r="AR54" s="64"/>
      <c r="AS54" s="69">
        <f>ROUND(AS55,2)</f>
        <v>0</v>
      </c>
      <c r="AT54" s="70">
        <f>ROUND(SUM(AV54:AW54),2)</f>
        <v>0</v>
      </c>
      <c r="AU54" s="71">
        <f>ROUND(AU55,5)</f>
        <v>0</v>
      </c>
      <c r="AV54" s="70">
        <f>ROUND(AZ54*L29,2)</f>
        <v>0</v>
      </c>
      <c r="AW54" s="70">
        <f>ROUND(BA54*L30,2)</f>
        <v>0</v>
      </c>
      <c r="AX54" s="70">
        <f>ROUND(BB54*L29,2)</f>
        <v>0</v>
      </c>
      <c r="AY54" s="70">
        <f>ROUND(BC54*L30,2)</f>
        <v>0</v>
      </c>
      <c r="AZ54" s="70">
        <f>ROUND(AZ55,2)</f>
        <v>0</v>
      </c>
      <c r="BA54" s="70">
        <f>ROUND(BA55,2)</f>
        <v>0</v>
      </c>
      <c r="BB54" s="70">
        <f>ROUND(BB55,2)</f>
        <v>0</v>
      </c>
      <c r="BC54" s="70">
        <f>ROUND(BC55,2)</f>
        <v>0</v>
      </c>
      <c r="BD54" s="72">
        <f>ROUND(BD55,2)</f>
        <v>0</v>
      </c>
      <c r="BS54" s="73" t="s">
        <v>71</v>
      </c>
      <c r="BT54" s="73" t="s">
        <v>72</v>
      </c>
      <c r="BU54" s="74" t="s">
        <v>73</v>
      </c>
      <c r="BV54" s="73" t="s">
        <v>74</v>
      </c>
      <c r="BW54" s="73" t="s">
        <v>5</v>
      </c>
      <c r="BX54" s="73" t="s">
        <v>75</v>
      </c>
      <c r="CL54" s="73" t="s">
        <v>3</v>
      </c>
    </row>
    <row r="55" spans="1:91" s="7" customFormat="1" ht="36.75" customHeight="1">
      <c r="A55" s="75" t="s">
        <v>76</v>
      </c>
      <c r="B55" s="76"/>
      <c r="C55" s="77"/>
      <c r="D55" s="305" t="s">
        <v>77</v>
      </c>
      <c r="E55" s="305"/>
      <c r="F55" s="305"/>
      <c r="G55" s="305"/>
      <c r="H55" s="305"/>
      <c r="I55" s="78"/>
      <c r="J55" s="305" t="s">
        <v>78</v>
      </c>
      <c r="K55" s="305"/>
      <c r="L55" s="305"/>
      <c r="M55" s="305"/>
      <c r="N55" s="305"/>
      <c r="O55" s="305"/>
      <c r="P55" s="305"/>
      <c r="Q55" s="305"/>
      <c r="R55" s="305"/>
      <c r="S55" s="305"/>
      <c r="T55" s="305"/>
      <c r="U55" s="305"/>
      <c r="V55" s="305"/>
      <c r="W55" s="305"/>
      <c r="X55" s="305"/>
      <c r="Y55" s="305"/>
      <c r="Z55" s="305"/>
      <c r="AA55" s="305"/>
      <c r="AB55" s="305"/>
      <c r="AC55" s="305"/>
      <c r="AD55" s="305"/>
      <c r="AE55" s="305"/>
      <c r="AF55" s="305"/>
      <c r="AG55" s="303">
        <f>'2 - D.1.4.1 Zdravotně tec...'!J30</f>
        <v>0</v>
      </c>
      <c r="AH55" s="304"/>
      <c r="AI55" s="304"/>
      <c r="AJ55" s="304"/>
      <c r="AK55" s="304"/>
      <c r="AL55" s="304"/>
      <c r="AM55" s="304"/>
      <c r="AN55" s="303">
        <f>SUM(AG55,AT55)</f>
        <v>0</v>
      </c>
      <c r="AO55" s="304"/>
      <c r="AP55" s="304"/>
      <c r="AQ55" s="79" t="s">
        <v>79</v>
      </c>
      <c r="AR55" s="76"/>
      <c r="AS55" s="80">
        <v>0</v>
      </c>
      <c r="AT55" s="81">
        <f>ROUND(SUM(AV55:AW55),2)</f>
        <v>0</v>
      </c>
      <c r="AU55" s="82">
        <f>'2 - D.1.4.1 Zdravotně tec...'!P88</f>
        <v>0</v>
      </c>
      <c r="AV55" s="81">
        <f>'2 - D.1.4.1 Zdravotně tec...'!J33</f>
        <v>0</v>
      </c>
      <c r="AW55" s="81">
        <f>'2 - D.1.4.1 Zdravotně tec...'!J34</f>
        <v>0</v>
      </c>
      <c r="AX55" s="81">
        <f>'2 - D.1.4.1 Zdravotně tec...'!J35</f>
        <v>0</v>
      </c>
      <c r="AY55" s="81">
        <f>'2 - D.1.4.1 Zdravotně tec...'!J36</f>
        <v>0</v>
      </c>
      <c r="AZ55" s="81">
        <f>'2 - D.1.4.1 Zdravotně tec...'!F33</f>
        <v>0</v>
      </c>
      <c r="BA55" s="81">
        <f>'2 - D.1.4.1 Zdravotně tec...'!F34</f>
        <v>0</v>
      </c>
      <c r="BB55" s="81">
        <f>'2 - D.1.4.1 Zdravotně tec...'!F35</f>
        <v>0</v>
      </c>
      <c r="BC55" s="81">
        <f>'2 - D.1.4.1 Zdravotně tec...'!F36</f>
        <v>0</v>
      </c>
      <c r="BD55" s="83">
        <f>'2 - D.1.4.1 Zdravotně tec...'!F37</f>
        <v>0</v>
      </c>
      <c r="BT55" s="84" t="s">
        <v>80</v>
      </c>
      <c r="BV55" s="84" t="s">
        <v>74</v>
      </c>
      <c r="BW55" s="84" t="s">
        <v>81</v>
      </c>
      <c r="BX55" s="84" t="s">
        <v>5</v>
      </c>
      <c r="CL55" s="84" t="s">
        <v>3</v>
      </c>
      <c r="CM55" s="84" t="s">
        <v>77</v>
      </c>
    </row>
    <row r="56" spans="1:91" s="2" customFormat="1" ht="30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4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</row>
    <row r="57" spans="1:91" s="2" customFormat="1" ht="6.95" customHeight="1">
      <c r="A57" s="33"/>
      <c r="B57" s="4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34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</sheetData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2 - D.1.4.1 Zdravotně tec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38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08" t="s">
        <v>6</v>
      </c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8" t="s">
        <v>81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4.95" customHeight="1">
      <c r="B4" s="21"/>
      <c r="D4" s="22" t="s">
        <v>82</v>
      </c>
      <c r="L4" s="21"/>
      <c r="M4" s="85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09" t="str">
        <f>'Rekapitulace stavby'!K6</f>
        <v>Rekonstrukce gynekologické ambulance a rodinného pokoje</v>
      </c>
      <c r="F7" s="310"/>
      <c r="G7" s="310"/>
      <c r="H7" s="310"/>
      <c r="L7" s="21"/>
    </row>
    <row r="8" spans="1:46" s="2" customFormat="1" ht="12" customHeight="1">
      <c r="A8" s="33"/>
      <c r="B8" s="34"/>
      <c r="C8" s="33"/>
      <c r="D8" s="28" t="s">
        <v>83</v>
      </c>
      <c r="E8" s="33"/>
      <c r="F8" s="33"/>
      <c r="G8" s="33"/>
      <c r="H8" s="33"/>
      <c r="I8" s="33"/>
      <c r="J8" s="33"/>
      <c r="K8" s="33"/>
      <c r="L8" s="8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90" t="s">
        <v>84</v>
      </c>
      <c r="F9" s="311"/>
      <c r="G9" s="311"/>
      <c r="H9" s="311"/>
      <c r="I9" s="33"/>
      <c r="J9" s="33"/>
      <c r="K9" s="33"/>
      <c r="L9" s="8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8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28" t="s">
        <v>20</v>
      </c>
      <c r="J11" s="26" t="s">
        <v>3</v>
      </c>
      <c r="K11" s="33"/>
      <c r="L11" s="8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1" t="str">
        <f>'Rekapitulace stavby'!AN8</f>
        <v>24. 10. 2022</v>
      </c>
      <c r="K12" s="33"/>
      <c r="L12" s="8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8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25</v>
      </c>
      <c r="E14" s="33"/>
      <c r="F14" s="33"/>
      <c r="G14" s="33"/>
      <c r="H14" s="33"/>
      <c r="I14" s="28" t="s">
        <v>26</v>
      </c>
      <c r="J14" s="26" t="str">
        <f>IF('Rekapitulace stavby'!AN10="","",'Rekapitulace stavby'!AN10)</f>
        <v/>
      </c>
      <c r="K14" s="33"/>
      <c r="L14" s="8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28</v>
      </c>
      <c r="J15" s="26" t="str">
        <f>IF('Rekapitulace stavby'!AN11="","",'Rekapitulace stavby'!AN11)</f>
        <v/>
      </c>
      <c r="K15" s="33"/>
      <c r="L15" s="8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8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29</v>
      </c>
      <c r="E17" s="33"/>
      <c r="F17" s="33"/>
      <c r="G17" s="33"/>
      <c r="H17" s="33"/>
      <c r="I17" s="28" t="s">
        <v>26</v>
      </c>
      <c r="J17" s="29" t="str">
        <f>'Rekapitulace stavby'!AN13</f>
        <v>Vyplň údaj</v>
      </c>
      <c r="K17" s="33"/>
      <c r="L17" s="8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12" t="str">
        <f>'Rekapitulace stavby'!E14</f>
        <v>Vyplň údaj</v>
      </c>
      <c r="F18" s="274"/>
      <c r="G18" s="274"/>
      <c r="H18" s="274"/>
      <c r="I18" s="28" t="s">
        <v>28</v>
      </c>
      <c r="J18" s="29" t="str">
        <f>'Rekapitulace stavby'!AN14</f>
        <v>Vyplň údaj</v>
      </c>
      <c r="K18" s="33"/>
      <c r="L18" s="8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8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31</v>
      </c>
      <c r="E20" s="33"/>
      <c r="F20" s="33"/>
      <c r="G20" s="33"/>
      <c r="H20" s="33"/>
      <c r="I20" s="28" t="s">
        <v>26</v>
      </c>
      <c r="J20" s="26" t="s">
        <v>3</v>
      </c>
      <c r="K20" s="33"/>
      <c r="L20" s="8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32</v>
      </c>
      <c r="F21" s="33"/>
      <c r="G21" s="33"/>
      <c r="H21" s="33"/>
      <c r="I21" s="28" t="s">
        <v>28</v>
      </c>
      <c r="J21" s="26" t="s">
        <v>3</v>
      </c>
      <c r="K21" s="33"/>
      <c r="L21" s="8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8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34</v>
      </c>
      <c r="E23" s="33"/>
      <c r="F23" s="33"/>
      <c r="G23" s="33"/>
      <c r="H23" s="33"/>
      <c r="I23" s="28" t="s">
        <v>26</v>
      </c>
      <c r="J23" s="26" t="s">
        <v>3</v>
      </c>
      <c r="K23" s="33"/>
      <c r="L23" s="8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35</v>
      </c>
      <c r="F24" s="33"/>
      <c r="G24" s="33"/>
      <c r="H24" s="33"/>
      <c r="I24" s="28" t="s">
        <v>28</v>
      </c>
      <c r="J24" s="26" t="s">
        <v>3</v>
      </c>
      <c r="K24" s="33"/>
      <c r="L24" s="8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8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8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87"/>
      <c r="B27" s="88"/>
      <c r="C27" s="87"/>
      <c r="D27" s="87"/>
      <c r="E27" s="279" t="s">
        <v>3</v>
      </c>
      <c r="F27" s="279"/>
      <c r="G27" s="279"/>
      <c r="H27" s="279"/>
      <c r="I27" s="87"/>
      <c r="J27" s="87"/>
      <c r="K27" s="87"/>
      <c r="L27" s="89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8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8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0" t="s">
        <v>38</v>
      </c>
      <c r="E30" s="33"/>
      <c r="F30" s="33"/>
      <c r="G30" s="33"/>
      <c r="H30" s="33"/>
      <c r="I30" s="33"/>
      <c r="J30" s="67">
        <f>ROUND(J88, 2)</f>
        <v>0</v>
      </c>
      <c r="K30" s="33"/>
      <c r="L30" s="8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8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8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1" t="s">
        <v>42</v>
      </c>
      <c r="E33" s="28" t="s">
        <v>43</v>
      </c>
      <c r="F33" s="92">
        <f>ROUND((SUM(BE88:BE383)),  2)</f>
        <v>0</v>
      </c>
      <c r="G33" s="33"/>
      <c r="H33" s="33"/>
      <c r="I33" s="93">
        <v>0.21</v>
      </c>
      <c r="J33" s="92">
        <f>ROUND(((SUM(BE88:BE383))*I33),  2)</f>
        <v>0</v>
      </c>
      <c r="K33" s="33"/>
      <c r="L33" s="8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92">
        <f>ROUND((SUM(BF88:BF383)),  2)</f>
        <v>0</v>
      </c>
      <c r="G34" s="33"/>
      <c r="H34" s="33"/>
      <c r="I34" s="93">
        <v>0.15</v>
      </c>
      <c r="J34" s="92">
        <f>ROUND(((SUM(BF88:BF383))*I34),  2)</f>
        <v>0</v>
      </c>
      <c r="K34" s="33"/>
      <c r="L34" s="8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92">
        <f>ROUND((SUM(BG88:BG383)),  2)</f>
        <v>0</v>
      </c>
      <c r="G35" s="33"/>
      <c r="H35" s="33"/>
      <c r="I35" s="93">
        <v>0.21</v>
      </c>
      <c r="J35" s="92">
        <f>0</f>
        <v>0</v>
      </c>
      <c r="K35" s="33"/>
      <c r="L35" s="8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92">
        <f>ROUND((SUM(BH88:BH383)),  2)</f>
        <v>0</v>
      </c>
      <c r="G36" s="33"/>
      <c r="H36" s="33"/>
      <c r="I36" s="93">
        <v>0.15</v>
      </c>
      <c r="J36" s="92">
        <f>0</f>
        <v>0</v>
      </c>
      <c r="K36" s="33"/>
      <c r="L36" s="8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92">
        <f>ROUND((SUM(BI88:BI383)),  2)</f>
        <v>0</v>
      </c>
      <c r="G37" s="33"/>
      <c r="H37" s="33"/>
      <c r="I37" s="93">
        <v>0</v>
      </c>
      <c r="J37" s="92">
        <f>0</f>
        <v>0</v>
      </c>
      <c r="K37" s="33"/>
      <c r="L37" s="8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8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4"/>
      <c r="D39" s="95" t="s">
        <v>48</v>
      </c>
      <c r="E39" s="56"/>
      <c r="F39" s="56"/>
      <c r="G39" s="96" t="s">
        <v>49</v>
      </c>
      <c r="H39" s="97" t="s">
        <v>50</v>
      </c>
      <c r="I39" s="56"/>
      <c r="J39" s="98">
        <f>SUM(J30:J37)</f>
        <v>0</v>
      </c>
      <c r="K39" s="99"/>
      <c r="L39" s="8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8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86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2" t="s">
        <v>85</v>
      </c>
      <c r="D45" s="33"/>
      <c r="E45" s="33"/>
      <c r="F45" s="33"/>
      <c r="G45" s="33"/>
      <c r="H45" s="33"/>
      <c r="I45" s="33"/>
      <c r="J45" s="33"/>
      <c r="K45" s="33"/>
      <c r="L45" s="86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86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17</v>
      </c>
      <c r="D47" s="33"/>
      <c r="E47" s="33"/>
      <c r="F47" s="33"/>
      <c r="G47" s="33"/>
      <c r="H47" s="33"/>
      <c r="I47" s="33"/>
      <c r="J47" s="33"/>
      <c r="K47" s="33"/>
      <c r="L47" s="86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09" t="str">
        <f>E7</f>
        <v>Rekonstrukce gynekologické ambulance a rodinného pokoje</v>
      </c>
      <c r="F48" s="310"/>
      <c r="G48" s="310"/>
      <c r="H48" s="310"/>
      <c r="I48" s="33"/>
      <c r="J48" s="33"/>
      <c r="K48" s="33"/>
      <c r="L48" s="86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83</v>
      </c>
      <c r="D49" s="33"/>
      <c r="E49" s="33"/>
      <c r="F49" s="33"/>
      <c r="G49" s="33"/>
      <c r="H49" s="33"/>
      <c r="I49" s="33"/>
      <c r="J49" s="33"/>
      <c r="K49" s="33"/>
      <c r="L49" s="86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290" t="str">
        <f>E9</f>
        <v>2 - D.1.4.1 Zdravotně technické instalace - gynekologická ambulance</v>
      </c>
      <c r="F50" s="311"/>
      <c r="G50" s="311"/>
      <c r="H50" s="311"/>
      <c r="I50" s="33"/>
      <c r="J50" s="33"/>
      <c r="K50" s="33"/>
      <c r="L50" s="86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86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3"/>
      <c r="E52" s="33"/>
      <c r="F52" s="26" t="str">
        <f>F12</f>
        <v>Třinec</v>
      </c>
      <c r="G52" s="33"/>
      <c r="H52" s="33"/>
      <c r="I52" s="28" t="s">
        <v>23</v>
      </c>
      <c r="J52" s="51" t="str">
        <f>IF(J12="","",J12)</f>
        <v>24. 10. 2022</v>
      </c>
      <c r="K52" s="33"/>
      <c r="L52" s="86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86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2" customHeight="1">
      <c r="A54" s="33"/>
      <c r="B54" s="34"/>
      <c r="C54" s="28" t="s">
        <v>25</v>
      </c>
      <c r="D54" s="33"/>
      <c r="E54" s="33"/>
      <c r="F54" s="26" t="str">
        <f>E15</f>
        <v xml:space="preserve"> </v>
      </c>
      <c r="G54" s="33"/>
      <c r="H54" s="33"/>
      <c r="I54" s="28" t="s">
        <v>31</v>
      </c>
      <c r="J54" s="31" t="str">
        <f>E21</f>
        <v>Ing.Petr Kudlík</v>
      </c>
      <c r="K54" s="33"/>
      <c r="L54" s="86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8" t="s">
        <v>29</v>
      </c>
      <c r="D55" s="33"/>
      <c r="E55" s="33"/>
      <c r="F55" s="26" t="str">
        <f>IF(E18="","",E18)</f>
        <v>Vyplň údaj</v>
      </c>
      <c r="G55" s="33"/>
      <c r="H55" s="33"/>
      <c r="I55" s="28" t="s">
        <v>34</v>
      </c>
      <c r="J55" s="31" t="str">
        <f>E24</f>
        <v>Lenka Jugová</v>
      </c>
      <c r="K55" s="33"/>
      <c r="L55" s="86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86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0" t="s">
        <v>86</v>
      </c>
      <c r="D57" s="94"/>
      <c r="E57" s="94"/>
      <c r="F57" s="94"/>
      <c r="G57" s="94"/>
      <c r="H57" s="94"/>
      <c r="I57" s="94"/>
      <c r="J57" s="101" t="s">
        <v>87</v>
      </c>
      <c r="K57" s="94"/>
      <c r="L57" s="86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86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2" t="s">
        <v>70</v>
      </c>
      <c r="D59" s="33"/>
      <c r="E59" s="33"/>
      <c r="F59" s="33"/>
      <c r="G59" s="33"/>
      <c r="H59" s="33"/>
      <c r="I59" s="33"/>
      <c r="J59" s="67">
        <f>J88</f>
        <v>0</v>
      </c>
      <c r="K59" s="33"/>
      <c r="L59" s="86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88</v>
      </c>
    </row>
    <row r="60" spans="1:47" s="9" customFormat="1" ht="24.95" customHeight="1">
      <c r="B60" s="103"/>
      <c r="D60" s="104" t="s">
        <v>89</v>
      </c>
      <c r="E60" s="105"/>
      <c r="F60" s="105"/>
      <c r="G60" s="105"/>
      <c r="H60" s="105"/>
      <c r="I60" s="105"/>
      <c r="J60" s="106">
        <f>J89</f>
        <v>0</v>
      </c>
      <c r="L60" s="103"/>
    </row>
    <row r="61" spans="1:47" s="10" customFormat="1" ht="19.899999999999999" customHeight="1">
      <c r="B61" s="107"/>
      <c r="D61" s="108" t="s">
        <v>90</v>
      </c>
      <c r="E61" s="109"/>
      <c r="F61" s="109"/>
      <c r="G61" s="109"/>
      <c r="H61" s="109"/>
      <c r="I61" s="109"/>
      <c r="J61" s="110">
        <f>J90</f>
        <v>0</v>
      </c>
      <c r="L61" s="107"/>
    </row>
    <row r="62" spans="1:47" s="10" customFormat="1" ht="19.899999999999999" customHeight="1">
      <c r="B62" s="107"/>
      <c r="D62" s="108" t="s">
        <v>91</v>
      </c>
      <c r="E62" s="109"/>
      <c r="F62" s="109"/>
      <c r="G62" s="109"/>
      <c r="H62" s="109"/>
      <c r="I62" s="109"/>
      <c r="J62" s="110">
        <f>J115</f>
        <v>0</v>
      </c>
      <c r="L62" s="107"/>
    </row>
    <row r="63" spans="1:47" s="10" customFormat="1" ht="19.899999999999999" customHeight="1">
      <c r="B63" s="107"/>
      <c r="D63" s="108" t="s">
        <v>92</v>
      </c>
      <c r="E63" s="109"/>
      <c r="F63" s="109"/>
      <c r="G63" s="109"/>
      <c r="H63" s="109"/>
      <c r="I63" s="109"/>
      <c r="J63" s="110">
        <f>J167</f>
        <v>0</v>
      </c>
      <c r="L63" s="107"/>
    </row>
    <row r="64" spans="1:47" s="10" customFormat="1" ht="19.899999999999999" customHeight="1">
      <c r="B64" s="107"/>
      <c r="D64" s="108" t="s">
        <v>93</v>
      </c>
      <c r="E64" s="109"/>
      <c r="F64" s="109"/>
      <c r="G64" s="109"/>
      <c r="H64" s="109"/>
      <c r="I64" s="109"/>
      <c r="J64" s="110">
        <f>J261</f>
        <v>0</v>
      </c>
      <c r="L64" s="107"/>
    </row>
    <row r="65" spans="1:31" s="10" customFormat="1" ht="19.899999999999999" customHeight="1">
      <c r="B65" s="107"/>
      <c r="D65" s="108" t="s">
        <v>94</v>
      </c>
      <c r="E65" s="109"/>
      <c r="F65" s="109"/>
      <c r="G65" s="109"/>
      <c r="H65" s="109"/>
      <c r="I65" s="109"/>
      <c r="J65" s="110">
        <f>J354</f>
        <v>0</v>
      </c>
      <c r="L65" s="107"/>
    </row>
    <row r="66" spans="1:31" s="9" customFormat="1" ht="24.95" customHeight="1">
      <c r="B66" s="103"/>
      <c r="D66" s="104" t="s">
        <v>95</v>
      </c>
      <c r="E66" s="105"/>
      <c r="F66" s="105"/>
      <c r="G66" s="105"/>
      <c r="H66" s="105"/>
      <c r="I66" s="105"/>
      <c r="J66" s="106">
        <f>J371</f>
        <v>0</v>
      </c>
      <c r="L66" s="103"/>
    </row>
    <row r="67" spans="1:31" s="9" customFormat="1" ht="24.95" customHeight="1">
      <c r="B67" s="103"/>
      <c r="D67" s="104" t="s">
        <v>96</v>
      </c>
      <c r="E67" s="105"/>
      <c r="F67" s="105"/>
      <c r="G67" s="105"/>
      <c r="H67" s="105"/>
      <c r="I67" s="105"/>
      <c r="J67" s="106">
        <f>J375</f>
        <v>0</v>
      </c>
      <c r="L67" s="103"/>
    </row>
    <row r="68" spans="1:31" s="10" customFormat="1" ht="19.899999999999999" customHeight="1">
      <c r="B68" s="107"/>
      <c r="D68" s="108" t="s">
        <v>97</v>
      </c>
      <c r="E68" s="109"/>
      <c r="F68" s="109"/>
      <c r="G68" s="109"/>
      <c r="H68" s="109"/>
      <c r="I68" s="109"/>
      <c r="J68" s="110">
        <f>J376</f>
        <v>0</v>
      </c>
      <c r="L68" s="107"/>
    </row>
    <row r="69" spans="1:31" s="2" customFormat="1" ht="21.75" customHeight="1">
      <c r="A69" s="33"/>
      <c r="B69" s="34"/>
      <c r="C69" s="33"/>
      <c r="D69" s="33"/>
      <c r="E69" s="33"/>
      <c r="F69" s="33"/>
      <c r="G69" s="33"/>
      <c r="H69" s="33"/>
      <c r="I69" s="33"/>
      <c r="J69" s="33"/>
      <c r="K69" s="33"/>
      <c r="L69" s="86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6.95" customHeight="1">
      <c r="A70" s="33"/>
      <c r="B70" s="43"/>
      <c r="C70" s="44"/>
      <c r="D70" s="44"/>
      <c r="E70" s="44"/>
      <c r="F70" s="44"/>
      <c r="G70" s="44"/>
      <c r="H70" s="44"/>
      <c r="I70" s="44"/>
      <c r="J70" s="44"/>
      <c r="K70" s="44"/>
      <c r="L70" s="86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4" spans="1:31" s="2" customFormat="1" ht="6.95" customHeight="1">
      <c r="A74" s="33"/>
      <c r="B74" s="45"/>
      <c r="C74" s="46"/>
      <c r="D74" s="46"/>
      <c r="E74" s="46"/>
      <c r="F74" s="46"/>
      <c r="G74" s="46"/>
      <c r="H74" s="46"/>
      <c r="I74" s="46"/>
      <c r="J74" s="46"/>
      <c r="K74" s="46"/>
      <c r="L74" s="86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24.95" customHeight="1">
      <c r="A75" s="33"/>
      <c r="B75" s="34"/>
      <c r="C75" s="22" t="s">
        <v>98</v>
      </c>
      <c r="D75" s="33"/>
      <c r="E75" s="33"/>
      <c r="F75" s="33"/>
      <c r="G75" s="33"/>
      <c r="H75" s="33"/>
      <c r="I75" s="33"/>
      <c r="J75" s="33"/>
      <c r="K75" s="33"/>
      <c r="L75" s="86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6.95" customHeigh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8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8" t="s">
        <v>17</v>
      </c>
      <c r="D77" s="33"/>
      <c r="E77" s="33"/>
      <c r="F77" s="33"/>
      <c r="G77" s="33"/>
      <c r="H77" s="33"/>
      <c r="I77" s="33"/>
      <c r="J77" s="33"/>
      <c r="K77" s="33"/>
      <c r="L77" s="8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6.5" customHeight="1">
      <c r="A78" s="33"/>
      <c r="B78" s="34"/>
      <c r="C78" s="33"/>
      <c r="D78" s="33"/>
      <c r="E78" s="309" t="str">
        <f>E7</f>
        <v>Rekonstrukce gynekologické ambulance a rodinného pokoje</v>
      </c>
      <c r="F78" s="310"/>
      <c r="G78" s="310"/>
      <c r="H78" s="310"/>
      <c r="I78" s="33"/>
      <c r="J78" s="33"/>
      <c r="K78" s="33"/>
      <c r="L78" s="86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2" customHeight="1">
      <c r="A79" s="33"/>
      <c r="B79" s="34"/>
      <c r="C79" s="28" t="s">
        <v>83</v>
      </c>
      <c r="D79" s="33"/>
      <c r="E79" s="33"/>
      <c r="F79" s="33"/>
      <c r="G79" s="33"/>
      <c r="H79" s="33"/>
      <c r="I79" s="33"/>
      <c r="J79" s="33"/>
      <c r="K79" s="33"/>
      <c r="L79" s="86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6.5" customHeight="1">
      <c r="A80" s="33"/>
      <c r="B80" s="34"/>
      <c r="C80" s="33"/>
      <c r="D80" s="33"/>
      <c r="E80" s="290" t="str">
        <f>E9</f>
        <v>2 - D.1.4.1 Zdravotně technické instalace - gynekologická ambulance</v>
      </c>
      <c r="F80" s="311"/>
      <c r="G80" s="311"/>
      <c r="H80" s="311"/>
      <c r="I80" s="33"/>
      <c r="J80" s="33"/>
      <c r="K80" s="33"/>
      <c r="L80" s="86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6.95" customHeight="1">
      <c r="A81" s="33"/>
      <c r="B81" s="34"/>
      <c r="C81" s="33"/>
      <c r="D81" s="33"/>
      <c r="E81" s="33"/>
      <c r="F81" s="33"/>
      <c r="G81" s="33"/>
      <c r="H81" s="33"/>
      <c r="I81" s="33"/>
      <c r="J81" s="33"/>
      <c r="K81" s="33"/>
      <c r="L81" s="8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2" customHeight="1">
      <c r="A82" s="33"/>
      <c r="B82" s="34"/>
      <c r="C82" s="28" t="s">
        <v>21</v>
      </c>
      <c r="D82" s="33"/>
      <c r="E82" s="33"/>
      <c r="F82" s="26" t="str">
        <f>F12</f>
        <v>Třinec</v>
      </c>
      <c r="G82" s="33"/>
      <c r="H82" s="33"/>
      <c r="I82" s="28" t="s">
        <v>23</v>
      </c>
      <c r="J82" s="51" t="str">
        <f>IF(J12="","",J12)</f>
        <v>24. 10. 2022</v>
      </c>
      <c r="K82" s="33"/>
      <c r="L82" s="8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8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5.2" customHeight="1">
      <c r="A84" s="33"/>
      <c r="B84" s="34"/>
      <c r="C84" s="28" t="s">
        <v>25</v>
      </c>
      <c r="D84" s="33"/>
      <c r="E84" s="33"/>
      <c r="F84" s="26" t="str">
        <f>E15</f>
        <v xml:space="preserve"> </v>
      </c>
      <c r="G84" s="33"/>
      <c r="H84" s="33"/>
      <c r="I84" s="28" t="s">
        <v>31</v>
      </c>
      <c r="J84" s="31" t="str">
        <f>E21</f>
        <v>Ing.Petr Kudlík</v>
      </c>
      <c r="K84" s="33"/>
      <c r="L84" s="8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2" customFormat="1" ht="15.2" customHeight="1">
      <c r="A85" s="33"/>
      <c r="B85" s="34"/>
      <c r="C85" s="28" t="s">
        <v>29</v>
      </c>
      <c r="D85" s="33"/>
      <c r="E85" s="33"/>
      <c r="F85" s="26" t="str">
        <f>IF(E18="","",E18)</f>
        <v>Vyplň údaj</v>
      </c>
      <c r="G85" s="33"/>
      <c r="H85" s="33"/>
      <c r="I85" s="28" t="s">
        <v>34</v>
      </c>
      <c r="J85" s="31" t="str">
        <f>E24</f>
        <v>Lenka Jugová</v>
      </c>
      <c r="K85" s="33"/>
      <c r="L85" s="8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65" s="2" customFormat="1" ht="10.3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8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65" s="11" customFormat="1" ht="29.25" customHeight="1">
      <c r="A87" s="111"/>
      <c r="B87" s="112"/>
      <c r="C87" s="113" t="s">
        <v>99</v>
      </c>
      <c r="D87" s="114" t="s">
        <v>57</v>
      </c>
      <c r="E87" s="114" t="s">
        <v>53</v>
      </c>
      <c r="F87" s="114" t="s">
        <v>54</v>
      </c>
      <c r="G87" s="114" t="s">
        <v>100</v>
      </c>
      <c r="H87" s="114" t="s">
        <v>101</v>
      </c>
      <c r="I87" s="114" t="s">
        <v>102</v>
      </c>
      <c r="J87" s="114" t="s">
        <v>87</v>
      </c>
      <c r="K87" s="115" t="s">
        <v>103</v>
      </c>
      <c r="L87" s="116"/>
      <c r="M87" s="58" t="s">
        <v>3</v>
      </c>
      <c r="N87" s="59" t="s">
        <v>42</v>
      </c>
      <c r="O87" s="59" t="s">
        <v>104</v>
      </c>
      <c r="P87" s="59" t="s">
        <v>105</v>
      </c>
      <c r="Q87" s="59" t="s">
        <v>106</v>
      </c>
      <c r="R87" s="59" t="s">
        <v>107</v>
      </c>
      <c r="S87" s="59" t="s">
        <v>108</v>
      </c>
      <c r="T87" s="60" t="s">
        <v>109</v>
      </c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</row>
    <row r="88" spans="1:65" s="2" customFormat="1" ht="22.9" customHeight="1">
      <c r="A88" s="33"/>
      <c r="B88" s="34"/>
      <c r="C88" s="65" t="s">
        <v>110</v>
      </c>
      <c r="D88" s="33"/>
      <c r="E88" s="33"/>
      <c r="F88" s="33"/>
      <c r="G88" s="33"/>
      <c r="H88" s="33"/>
      <c r="I88" s="33"/>
      <c r="J88" s="117">
        <f>BK88</f>
        <v>0</v>
      </c>
      <c r="K88" s="33"/>
      <c r="L88" s="34"/>
      <c r="M88" s="61"/>
      <c r="N88" s="52"/>
      <c r="O88" s="62"/>
      <c r="P88" s="118">
        <f>P89+P371+P375</f>
        <v>0</v>
      </c>
      <c r="Q88" s="62"/>
      <c r="R88" s="118">
        <f>R89+R371+R375</f>
        <v>0.16356885874999999</v>
      </c>
      <c r="S88" s="62"/>
      <c r="T88" s="119">
        <f>T89+T371+T375</f>
        <v>0.1128</v>
      </c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T88" s="18" t="s">
        <v>71</v>
      </c>
      <c r="AU88" s="18" t="s">
        <v>88</v>
      </c>
      <c r="BK88" s="120">
        <f>BK89+BK371+BK375</f>
        <v>0</v>
      </c>
    </row>
    <row r="89" spans="1:65" s="12" customFormat="1" ht="25.9" customHeight="1">
      <c r="B89" s="121"/>
      <c r="D89" s="122" t="s">
        <v>71</v>
      </c>
      <c r="E89" s="123" t="s">
        <v>111</v>
      </c>
      <c r="F89" s="123" t="s">
        <v>112</v>
      </c>
      <c r="I89" s="124"/>
      <c r="J89" s="125">
        <f>BK89</f>
        <v>0</v>
      </c>
      <c r="L89" s="121"/>
      <c r="M89" s="126"/>
      <c r="N89" s="127"/>
      <c r="O89" s="127"/>
      <c r="P89" s="128">
        <f>P90+P115+P167+P261+P354</f>
        <v>0</v>
      </c>
      <c r="Q89" s="127"/>
      <c r="R89" s="128">
        <f>R90+R115+R167+R261+R354</f>
        <v>0.16356885874999999</v>
      </c>
      <c r="S89" s="127"/>
      <c r="T89" s="129">
        <f>T90+T115+T167+T261+T354</f>
        <v>0.1128</v>
      </c>
      <c r="AR89" s="122" t="s">
        <v>77</v>
      </c>
      <c r="AT89" s="130" t="s">
        <v>71</v>
      </c>
      <c r="AU89" s="130" t="s">
        <v>72</v>
      </c>
      <c r="AY89" s="122" t="s">
        <v>113</v>
      </c>
      <c r="BK89" s="131">
        <f>BK90+BK115+BK167+BK261+BK354</f>
        <v>0</v>
      </c>
    </row>
    <row r="90" spans="1:65" s="12" customFormat="1" ht="22.9" customHeight="1">
      <c r="B90" s="121"/>
      <c r="D90" s="122" t="s">
        <v>71</v>
      </c>
      <c r="E90" s="132" t="s">
        <v>114</v>
      </c>
      <c r="F90" s="132" t="s">
        <v>115</v>
      </c>
      <c r="I90" s="124"/>
      <c r="J90" s="133">
        <f>BK90</f>
        <v>0</v>
      </c>
      <c r="L90" s="121"/>
      <c r="M90" s="126"/>
      <c r="N90" s="127"/>
      <c r="O90" s="127"/>
      <c r="P90" s="128">
        <f>SUM(P91:P114)</f>
        <v>0</v>
      </c>
      <c r="Q90" s="127"/>
      <c r="R90" s="128">
        <f>SUM(R91:R114)</f>
        <v>5.8E-4</v>
      </c>
      <c r="S90" s="127"/>
      <c r="T90" s="129">
        <f>SUM(T91:T114)</f>
        <v>0</v>
      </c>
      <c r="AR90" s="122" t="s">
        <v>77</v>
      </c>
      <c r="AT90" s="130" t="s">
        <v>71</v>
      </c>
      <c r="AU90" s="130" t="s">
        <v>80</v>
      </c>
      <c r="AY90" s="122" t="s">
        <v>113</v>
      </c>
      <c r="BK90" s="131">
        <f>SUM(BK91:BK114)</f>
        <v>0</v>
      </c>
    </row>
    <row r="91" spans="1:65" s="2" customFormat="1" ht="24.2" customHeight="1">
      <c r="A91" s="33"/>
      <c r="B91" s="134"/>
      <c r="C91" s="135" t="s">
        <v>80</v>
      </c>
      <c r="D91" s="135" t="s">
        <v>116</v>
      </c>
      <c r="E91" s="136" t="s">
        <v>117</v>
      </c>
      <c r="F91" s="137" t="s">
        <v>118</v>
      </c>
      <c r="G91" s="138" t="s">
        <v>119</v>
      </c>
      <c r="H91" s="139">
        <v>2</v>
      </c>
      <c r="I91" s="140"/>
      <c r="J91" s="141">
        <f>ROUND(I91*H91,2)</f>
        <v>0</v>
      </c>
      <c r="K91" s="137" t="s">
        <v>120</v>
      </c>
      <c r="L91" s="34"/>
      <c r="M91" s="142" t="s">
        <v>3</v>
      </c>
      <c r="N91" s="143" t="s">
        <v>43</v>
      </c>
      <c r="O91" s="54"/>
      <c r="P91" s="144">
        <f>O91*H91</f>
        <v>0</v>
      </c>
      <c r="Q91" s="144">
        <v>0</v>
      </c>
      <c r="R91" s="144">
        <f>Q91*H91</f>
        <v>0</v>
      </c>
      <c r="S91" s="144">
        <v>0</v>
      </c>
      <c r="T91" s="145">
        <f>S91*H91</f>
        <v>0</v>
      </c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46" t="s">
        <v>121</v>
      </c>
      <c r="AT91" s="146" t="s">
        <v>116</v>
      </c>
      <c r="AU91" s="146" t="s">
        <v>77</v>
      </c>
      <c r="AY91" s="18" t="s">
        <v>113</v>
      </c>
      <c r="BE91" s="147">
        <f>IF(N91="základní",J91,0)</f>
        <v>0</v>
      </c>
      <c r="BF91" s="147">
        <f>IF(N91="snížená",J91,0)</f>
        <v>0</v>
      </c>
      <c r="BG91" s="147">
        <f>IF(N91="zákl. přenesená",J91,0)</f>
        <v>0</v>
      </c>
      <c r="BH91" s="147">
        <f>IF(N91="sníž. přenesená",J91,0)</f>
        <v>0</v>
      </c>
      <c r="BI91" s="147">
        <f>IF(N91="nulová",J91,0)</f>
        <v>0</v>
      </c>
      <c r="BJ91" s="18" t="s">
        <v>80</v>
      </c>
      <c r="BK91" s="147">
        <f>ROUND(I91*H91,2)</f>
        <v>0</v>
      </c>
      <c r="BL91" s="18" t="s">
        <v>121</v>
      </c>
      <c r="BM91" s="146" t="s">
        <v>122</v>
      </c>
    </row>
    <row r="92" spans="1:65" s="2" customFormat="1" ht="11.25">
      <c r="A92" s="33"/>
      <c r="B92" s="34"/>
      <c r="C92" s="33"/>
      <c r="D92" s="148" t="s">
        <v>123</v>
      </c>
      <c r="E92" s="33"/>
      <c r="F92" s="149" t="s">
        <v>124</v>
      </c>
      <c r="G92" s="33"/>
      <c r="H92" s="33"/>
      <c r="I92" s="150"/>
      <c r="J92" s="33"/>
      <c r="K92" s="33"/>
      <c r="L92" s="34"/>
      <c r="M92" s="151"/>
      <c r="N92" s="152"/>
      <c r="O92" s="54"/>
      <c r="P92" s="54"/>
      <c r="Q92" s="54"/>
      <c r="R92" s="54"/>
      <c r="S92" s="54"/>
      <c r="T92" s="55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8" t="s">
        <v>123</v>
      </c>
      <c r="AU92" s="18" t="s">
        <v>77</v>
      </c>
    </row>
    <row r="93" spans="1:65" s="13" customFormat="1" ht="11.25">
      <c r="B93" s="153"/>
      <c r="D93" s="154" t="s">
        <v>125</v>
      </c>
      <c r="E93" s="155" t="s">
        <v>3</v>
      </c>
      <c r="F93" s="156" t="s">
        <v>77</v>
      </c>
      <c r="H93" s="157">
        <v>2</v>
      </c>
      <c r="I93" s="158"/>
      <c r="L93" s="153"/>
      <c r="M93" s="159"/>
      <c r="N93" s="160"/>
      <c r="O93" s="160"/>
      <c r="P93" s="160"/>
      <c r="Q93" s="160"/>
      <c r="R93" s="160"/>
      <c r="S93" s="160"/>
      <c r="T93" s="161"/>
      <c r="AT93" s="155" t="s">
        <v>125</v>
      </c>
      <c r="AU93" s="155" t="s">
        <v>77</v>
      </c>
      <c r="AV93" s="13" t="s">
        <v>77</v>
      </c>
      <c r="AW93" s="13" t="s">
        <v>33</v>
      </c>
      <c r="AX93" s="13" t="s">
        <v>80</v>
      </c>
      <c r="AY93" s="155" t="s">
        <v>113</v>
      </c>
    </row>
    <row r="94" spans="1:65" s="2" customFormat="1" ht="16.5" customHeight="1">
      <c r="A94" s="33"/>
      <c r="B94" s="134"/>
      <c r="C94" s="162" t="s">
        <v>77</v>
      </c>
      <c r="D94" s="162" t="s">
        <v>126</v>
      </c>
      <c r="E94" s="163" t="s">
        <v>127</v>
      </c>
      <c r="F94" s="164" t="s">
        <v>128</v>
      </c>
      <c r="G94" s="165" t="s">
        <v>119</v>
      </c>
      <c r="H94" s="166">
        <v>1</v>
      </c>
      <c r="I94" s="167"/>
      <c r="J94" s="168">
        <f>ROUND(I94*H94,2)</f>
        <v>0</v>
      </c>
      <c r="K94" s="164" t="s">
        <v>120</v>
      </c>
      <c r="L94" s="169"/>
      <c r="M94" s="170" t="s">
        <v>3</v>
      </c>
      <c r="N94" s="171" t="s">
        <v>43</v>
      </c>
      <c r="O94" s="54"/>
      <c r="P94" s="144">
        <f>O94*H94</f>
        <v>0</v>
      </c>
      <c r="Q94" s="144">
        <v>2.9E-4</v>
      </c>
      <c r="R94" s="144">
        <f>Q94*H94</f>
        <v>2.9E-4</v>
      </c>
      <c r="S94" s="144">
        <v>0</v>
      </c>
      <c r="T94" s="145">
        <f>S94*H94</f>
        <v>0</v>
      </c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R94" s="146" t="s">
        <v>129</v>
      </c>
      <c r="AT94" s="146" t="s">
        <v>126</v>
      </c>
      <c r="AU94" s="146" t="s">
        <v>77</v>
      </c>
      <c r="AY94" s="18" t="s">
        <v>113</v>
      </c>
      <c r="BE94" s="147">
        <f>IF(N94="základní",J94,0)</f>
        <v>0</v>
      </c>
      <c r="BF94" s="147">
        <f>IF(N94="snížená",J94,0)</f>
        <v>0</v>
      </c>
      <c r="BG94" s="147">
        <f>IF(N94="zákl. přenesená",J94,0)</f>
        <v>0</v>
      </c>
      <c r="BH94" s="147">
        <f>IF(N94="sníž. přenesená",J94,0)</f>
        <v>0</v>
      </c>
      <c r="BI94" s="147">
        <f>IF(N94="nulová",J94,0)</f>
        <v>0</v>
      </c>
      <c r="BJ94" s="18" t="s">
        <v>80</v>
      </c>
      <c r="BK94" s="147">
        <f>ROUND(I94*H94,2)</f>
        <v>0</v>
      </c>
      <c r="BL94" s="18" t="s">
        <v>121</v>
      </c>
      <c r="BM94" s="146" t="s">
        <v>130</v>
      </c>
    </row>
    <row r="95" spans="1:65" s="2" customFormat="1" ht="11.25">
      <c r="A95" s="33"/>
      <c r="B95" s="34"/>
      <c r="C95" s="33"/>
      <c r="D95" s="148" t="s">
        <v>123</v>
      </c>
      <c r="E95" s="33"/>
      <c r="F95" s="149" t="s">
        <v>131</v>
      </c>
      <c r="G95" s="33"/>
      <c r="H95" s="33"/>
      <c r="I95" s="150"/>
      <c r="J95" s="33"/>
      <c r="K95" s="33"/>
      <c r="L95" s="34"/>
      <c r="M95" s="151"/>
      <c r="N95" s="152"/>
      <c r="O95" s="54"/>
      <c r="P95" s="54"/>
      <c r="Q95" s="54"/>
      <c r="R95" s="54"/>
      <c r="S95" s="54"/>
      <c r="T95" s="55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T95" s="18" t="s">
        <v>123</v>
      </c>
      <c r="AU95" s="18" t="s">
        <v>77</v>
      </c>
    </row>
    <row r="96" spans="1:65" s="14" customFormat="1" ht="11.25">
      <c r="B96" s="172"/>
      <c r="D96" s="154" t="s">
        <v>125</v>
      </c>
      <c r="E96" s="173" t="s">
        <v>3</v>
      </c>
      <c r="F96" s="174" t="s">
        <v>132</v>
      </c>
      <c r="H96" s="173" t="s">
        <v>3</v>
      </c>
      <c r="I96" s="175"/>
      <c r="L96" s="172"/>
      <c r="M96" s="176"/>
      <c r="N96" s="177"/>
      <c r="O96" s="177"/>
      <c r="P96" s="177"/>
      <c r="Q96" s="177"/>
      <c r="R96" s="177"/>
      <c r="S96" s="177"/>
      <c r="T96" s="178"/>
      <c r="AT96" s="173" t="s">
        <v>125</v>
      </c>
      <c r="AU96" s="173" t="s">
        <v>77</v>
      </c>
      <c r="AV96" s="14" t="s">
        <v>80</v>
      </c>
      <c r="AW96" s="14" t="s">
        <v>33</v>
      </c>
      <c r="AX96" s="14" t="s">
        <v>72</v>
      </c>
      <c r="AY96" s="173" t="s">
        <v>113</v>
      </c>
    </row>
    <row r="97" spans="1:65" s="13" customFormat="1" ht="11.25">
      <c r="B97" s="153"/>
      <c r="D97" s="154" t="s">
        <v>125</v>
      </c>
      <c r="E97" s="155" t="s">
        <v>3</v>
      </c>
      <c r="F97" s="156" t="s">
        <v>133</v>
      </c>
      <c r="H97" s="157">
        <v>0.72</v>
      </c>
      <c r="I97" s="158"/>
      <c r="L97" s="153"/>
      <c r="M97" s="159"/>
      <c r="N97" s="160"/>
      <c r="O97" s="160"/>
      <c r="P97" s="160"/>
      <c r="Q97" s="160"/>
      <c r="R97" s="160"/>
      <c r="S97" s="160"/>
      <c r="T97" s="161"/>
      <c r="AT97" s="155" t="s">
        <v>125</v>
      </c>
      <c r="AU97" s="155" t="s">
        <v>77</v>
      </c>
      <c r="AV97" s="13" t="s">
        <v>77</v>
      </c>
      <c r="AW97" s="13" t="s">
        <v>33</v>
      </c>
      <c r="AX97" s="13" t="s">
        <v>72</v>
      </c>
      <c r="AY97" s="155" t="s">
        <v>113</v>
      </c>
    </row>
    <row r="98" spans="1:65" s="15" customFormat="1" ht="11.25">
      <c r="B98" s="179"/>
      <c r="D98" s="154" t="s">
        <v>125</v>
      </c>
      <c r="E98" s="180" t="s">
        <v>3</v>
      </c>
      <c r="F98" s="181" t="s">
        <v>134</v>
      </c>
      <c r="H98" s="182">
        <v>0.72</v>
      </c>
      <c r="I98" s="183"/>
      <c r="L98" s="179"/>
      <c r="M98" s="184"/>
      <c r="N98" s="185"/>
      <c r="O98" s="185"/>
      <c r="P98" s="185"/>
      <c r="Q98" s="185"/>
      <c r="R98" s="185"/>
      <c r="S98" s="185"/>
      <c r="T98" s="186"/>
      <c r="AT98" s="180" t="s">
        <v>125</v>
      </c>
      <c r="AU98" s="180" t="s">
        <v>77</v>
      </c>
      <c r="AV98" s="15" t="s">
        <v>135</v>
      </c>
      <c r="AW98" s="15" t="s">
        <v>33</v>
      </c>
      <c r="AX98" s="15" t="s">
        <v>72</v>
      </c>
      <c r="AY98" s="180" t="s">
        <v>113</v>
      </c>
    </row>
    <row r="99" spans="1:65" s="13" customFormat="1" ht="11.25">
      <c r="B99" s="153"/>
      <c r="D99" s="154" t="s">
        <v>125</v>
      </c>
      <c r="E99" s="155" t="s">
        <v>3</v>
      </c>
      <c r="F99" s="156" t="s">
        <v>80</v>
      </c>
      <c r="H99" s="157">
        <v>1</v>
      </c>
      <c r="I99" s="158"/>
      <c r="L99" s="153"/>
      <c r="M99" s="159"/>
      <c r="N99" s="160"/>
      <c r="O99" s="160"/>
      <c r="P99" s="160"/>
      <c r="Q99" s="160"/>
      <c r="R99" s="160"/>
      <c r="S99" s="160"/>
      <c r="T99" s="161"/>
      <c r="AT99" s="155" t="s">
        <v>125</v>
      </c>
      <c r="AU99" s="155" t="s">
        <v>77</v>
      </c>
      <c r="AV99" s="13" t="s">
        <v>77</v>
      </c>
      <c r="AW99" s="13" t="s">
        <v>33</v>
      </c>
      <c r="AX99" s="13" t="s">
        <v>72</v>
      </c>
      <c r="AY99" s="155" t="s">
        <v>113</v>
      </c>
    </row>
    <row r="100" spans="1:65" s="15" customFormat="1" ht="11.25">
      <c r="B100" s="179"/>
      <c r="D100" s="154" t="s">
        <v>125</v>
      </c>
      <c r="E100" s="180" t="s">
        <v>3</v>
      </c>
      <c r="F100" s="181" t="s">
        <v>134</v>
      </c>
      <c r="H100" s="182">
        <v>1</v>
      </c>
      <c r="I100" s="183"/>
      <c r="L100" s="179"/>
      <c r="M100" s="184"/>
      <c r="N100" s="185"/>
      <c r="O100" s="185"/>
      <c r="P100" s="185"/>
      <c r="Q100" s="185"/>
      <c r="R100" s="185"/>
      <c r="S100" s="185"/>
      <c r="T100" s="186"/>
      <c r="AT100" s="180" t="s">
        <v>125</v>
      </c>
      <c r="AU100" s="180" t="s">
        <v>77</v>
      </c>
      <c r="AV100" s="15" t="s">
        <v>135</v>
      </c>
      <c r="AW100" s="15" t="s">
        <v>33</v>
      </c>
      <c r="AX100" s="15" t="s">
        <v>80</v>
      </c>
      <c r="AY100" s="180" t="s">
        <v>113</v>
      </c>
    </row>
    <row r="101" spans="1:65" s="2" customFormat="1" ht="16.5" customHeight="1">
      <c r="A101" s="33"/>
      <c r="B101" s="134"/>
      <c r="C101" s="162" t="s">
        <v>136</v>
      </c>
      <c r="D101" s="162" t="s">
        <v>126</v>
      </c>
      <c r="E101" s="163" t="s">
        <v>137</v>
      </c>
      <c r="F101" s="164" t="s">
        <v>138</v>
      </c>
      <c r="G101" s="165" t="s">
        <v>119</v>
      </c>
      <c r="H101" s="166">
        <v>1</v>
      </c>
      <c r="I101" s="167"/>
      <c r="J101" s="168">
        <f>ROUND(I101*H101,2)</f>
        <v>0</v>
      </c>
      <c r="K101" s="164" t="s">
        <v>120</v>
      </c>
      <c r="L101" s="169"/>
      <c r="M101" s="170" t="s">
        <v>3</v>
      </c>
      <c r="N101" s="171" t="s">
        <v>43</v>
      </c>
      <c r="O101" s="54"/>
      <c r="P101" s="144">
        <f>O101*H101</f>
        <v>0</v>
      </c>
      <c r="Q101" s="144">
        <v>2.9E-4</v>
      </c>
      <c r="R101" s="144">
        <f>Q101*H101</f>
        <v>2.9E-4</v>
      </c>
      <c r="S101" s="144">
        <v>0</v>
      </c>
      <c r="T101" s="145">
        <f>S101*H101</f>
        <v>0</v>
      </c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R101" s="146" t="s">
        <v>129</v>
      </c>
      <c r="AT101" s="146" t="s">
        <v>126</v>
      </c>
      <c r="AU101" s="146" t="s">
        <v>77</v>
      </c>
      <c r="AY101" s="18" t="s">
        <v>113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8" t="s">
        <v>80</v>
      </c>
      <c r="BK101" s="147">
        <f>ROUND(I101*H101,2)</f>
        <v>0</v>
      </c>
      <c r="BL101" s="18" t="s">
        <v>121</v>
      </c>
      <c r="BM101" s="146" t="s">
        <v>139</v>
      </c>
    </row>
    <row r="102" spans="1:65" s="2" customFormat="1" ht="11.25">
      <c r="A102" s="33"/>
      <c r="B102" s="34"/>
      <c r="C102" s="33"/>
      <c r="D102" s="148" t="s">
        <v>123</v>
      </c>
      <c r="E102" s="33"/>
      <c r="F102" s="149" t="s">
        <v>140</v>
      </c>
      <c r="G102" s="33"/>
      <c r="H102" s="33"/>
      <c r="I102" s="150"/>
      <c r="J102" s="33"/>
      <c r="K102" s="33"/>
      <c r="L102" s="34"/>
      <c r="M102" s="151"/>
      <c r="N102" s="152"/>
      <c r="O102" s="54"/>
      <c r="P102" s="54"/>
      <c r="Q102" s="54"/>
      <c r="R102" s="54"/>
      <c r="S102" s="54"/>
      <c r="T102" s="55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T102" s="18" t="s">
        <v>123</v>
      </c>
      <c r="AU102" s="18" t="s">
        <v>77</v>
      </c>
    </row>
    <row r="103" spans="1:65" s="14" customFormat="1" ht="11.25">
      <c r="B103" s="172"/>
      <c r="D103" s="154" t="s">
        <v>125</v>
      </c>
      <c r="E103" s="173" t="s">
        <v>3</v>
      </c>
      <c r="F103" s="174" t="s">
        <v>141</v>
      </c>
      <c r="H103" s="173" t="s">
        <v>3</v>
      </c>
      <c r="I103" s="175"/>
      <c r="L103" s="172"/>
      <c r="M103" s="176"/>
      <c r="N103" s="177"/>
      <c r="O103" s="177"/>
      <c r="P103" s="177"/>
      <c r="Q103" s="177"/>
      <c r="R103" s="177"/>
      <c r="S103" s="177"/>
      <c r="T103" s="178"/>
      <c r="AT103" s="173" t="s">
        <v>125</v>
      </c>
      <c r="AU103" s="173" t="s">
        <v>77</v>
      </c>
      <c r="AV103" s="14" t="s">
        <v>80</v>
      </c>
      <c r="AW103" s="14" t="s">
        <v>33</v>
      </c>
      <c r="AX103" s="14" t="s">
        <v>72</v>
      </c>
      <c r="AY103" s="173" t="s">
        <v>113</v>
      </c>
    </row>
    <row r="104" spans="1:65" s="13" customFormat="1" ht="11.25">
      <c r="B104" s="153"/>
      <c r="D104" s="154" t="s">
        <v>125</v>
      </c>
      <c r="E104" s="155" t="s">
        <v>3</v>
      </c>
      <c r="F104" s="156" t="s">
        <v>142</v>
      </c>
      <c r="H104" s="157">
        <v>0.84</v>
      </c>
      <c r="I104" s="158"/>
      <c r="L104" s="153"/>
      <c r="M104" s="159"/>
      <c r="N104" s="160"/>
      <c r="O104" s="160"/>
      <c r="P104" s="160"/>
      <c r="Q104" s="160"/>
      <c r="R104" s="160"/>
      <c r="S104" s="160"/>
      <c r="T104" s="161"/>
      <c r="AT104" s="155" t="s">
        <v>125</v>
      </c>
      <c r="AU104" s="155" t="s">
        <v>77</v>
      </c>
      <c r="AV104" s="13" t="s">
        <v>77</v>
      </c>
      <c r="AW104" s="13" t="s">
        <v>33</v>
      </c>
      <c r="AX104" s="13" t="s">
        <v>72</v>
      </c>
      <c r="AY104" s="155" t="s">
        <v>113</v>
      </c>
    </row>
    <row r="105" spans="1:65" s="15" customFormat="1" ht="11.25">
      <c r="B105" s="179"/>
      <c r="D105" s="154" t="s">
        <v>125</v>
      </c>
      <c r="E105" s="180" t="s">
        <v>3</v>
      </c>
      <c r="F105" s="181" t="s">
        <v>134</v>
      </c>
      <c r="H105" s="182">
        <v>0.84</v>
      </c>
      <c r="I105" s="183"/>
      <c r="L105" s="179"/>
      <c r="M105" s="184"/>
      <c r="N105" s="185"/>
      <c r="O105" s="185"/>
      <c r="P105" s="185"/>
      <c r="Q105" s="185"/>
      <c r="R105" s="185"/>
      <c r="S105" s="185"/>
      <c r="T105" s="186"/>
      <c r="AT105" s="180" t="s">
        <v>125</v>
      </c>
      <c r="AU105" s="180" t="s">
        <v>77</v>
      </c>
      <c r="AV105" s="15" t="s">
        <v>135</v>
      </c>
      <c r="AW105" s="15" t="s">
        <v>33</v>
      </c>
      <c r="AX105" s="15" t="s">
        <v>72</v>
      </c>
      <c r="AY105" s="180" t="s">
        <v>113</v>
      </c>
    </row>
    <row r="106" spans="1:65" s="13" customFormat="1" ht="11.25">
      <c r="B106" s="153"/>
      <c r="D106" s="154" t="s">
        <v>125</v>
      </c>
      <c r="E106" s="155" t="s">
        <v>3</v>
      </c>
      <c r="F106" s="156" t="s">
        <v>80</v>
      </c>
      <c r="H106" s="157">
        <v>1</v>
      </c>
      <c r="I106" s="158"/>
      <c r="L106" s="153"/>
      <c r="M106" s="159"/>
      <c r="N106" s="160"/>
      <c r="O106" s="160"/>
      <c r="P106" s="160"/>
      <c r="Q106" s="160"/>
      <c r="R106" s="160"/>
      <c r="S106" s="160"/>
      <c r="T106" s="161"/>
      <c r="AT106" s="155" t="s">
        <v>125</v>
      </c>
      <c r="AU106" s="155" t="s">
        <v>77</v>
      </c>
      <c r="AV106" s="13" t="s">
        <v>77</v>
      </c>
      <c r="AW106" s="13" t="s">
        <v>33</v>
      </c>
      <c r="AX106" s="13" t="s">
        <v>72</v>
      </c>
      <c r="AY106" s="155" t="s">
        <v>113</v>
      </c>
    </row>
    <row r="107" spans="1:65" s="15" customFormat="1" ht="11.25">
      <c r="B107" s="179"/>
      <c r="D107" s="154" t="s">
        <v>125</v>
      </c>
      <c r="E107" s="180" t="s">
        <v>3</v>
      </c>
      <c r="F107" s="181" t="s">
        <v>134</v>
      </c>
      <c r="H107" s="182">
        <v>1</v>
      </c>
      <c r="I107" s="183"/>
      <c r="L107" s="179"/>
      <c r="M107" s="184"/>
      <c r="N107" s="185"/>
      <c r="O107" s="185"/>
      <c r="P107" s="185"/>
      <c r="Q107" s="185"/>
      <c r="R107" s="185"/>
      <c r="S107" s="185"/>
      <c r="T107" s="186"/>
      <c r="AT107" s="180" t="s">
        <v>125</v>
      </c>
      <c r="AU107" s="180" t="s">
        <v>77</v>
      </c>
      <c r="AV107" s="15" t="s">
        <v>135</v>
      </c>
      <c r="AW107" s="15" t="s">
        <v>33</v>
      </c>
      <c r="AX107" s="15" t="s">
        <v>80</v>
      </c>
      <c r="AY107" s="180" t="s">
        <v>113</v>
      </c>
    </row>
    <row r="108" spans="1:65" s="2" customFormat="1" ht="16.5" customHeight="1">
      <c r="A108" s="33"/>
      <c r="B108" s="134"/>
      <c r="C108" s="162" t="s">
        <v>135</v>
      </c>
      <c r="D108" s="162" t="s">
        <v>126</v>
      </c>
      <c r="E108" s="163" t="s">
        <v>143</v>
      </c>
      <c r="F108" s="164" t="s">
        <v>144</v>
      </c>
      <c r="G108" s="165" t="s">
        <v>119</v>
      </c>
      <c r="H108" s="166">
        <v>2</v>
      </c>
      <c r="I108" s="167"/>
      <c r="J108" s="168">
        <f>ROUND(I108*H108,2)</f>
        <v>0</v>
      </c>
      <c r="K108" s="164" t="s">
        <v>120</v>
      </c>
      <c r="L108" s="169"/>
      <c r="M108" s="170" t="s">
        <v>3</v>
      </c>
      <c r="N108" s="171" t="s">
        <v>43</v>
      </c>
      <c r="O108" s="54"/>
      <c r="P108" s="144">
        <f>O108*H108</f>
        <v>0</v>
      </c>
      <c r="Q108" s="144">
        <v>0</v>
      </c>
      <c r="R108" s="144">
        <f>Q108*H108</f>
        <v>0</v>
      </c>
      <c r="S108" s="144">
        <v>0</v>
      </c>
      <c r="T108" s="145">
        <f>S108*H108</f>
        <v>0</v>
      </c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R108" s="146" t="s">
        <v>129</v>
      </c>
      <c r="AT108" s="146" t="s">
        <v>126</v>
      </c>
      <c r="AU108" s="146" t="s">
        <v>77</v>
      </c>
      <c r="AY108" s="18" t="s">
        <v>113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8" t="s">
        <v>80</v>
      </c>
      <c r="BK108" s="147">
        <f>ROUND(I108*H108,2)</f>
        <v>0</v>
      </c>
      <c r="BL108" s="18" t="s">
        <v>121</v>
      </c>
      <c r="BM108" s="146" t="s">
        <v>145</v>
      </c>
    </row>
    <row r="109" spans="1:65" s="2" customFormat="1" ht="11.25">
      <c r="A109" s="33"/>
      <c r="B109" s="34"/>
      <c r="C109" s="33"/>
      <c r="D109" s="148" t="s">
        <v>123</v>
      </c>
      <c r="E109" s="33"/>
      <c r="F109" s="149" t="s">
        <v>146</v>
      </c>
      <c r="G109" s="33"/>
      <c r="H109" s="33"/>
      <c r="I109" s="150"/>
      <c r="J109" s="33"/>
      <c r="K109" s="33"/>
      <c r="L109" s="34"/>
      <c r="M109" s="151"/>
      <c r="N109" s="152"/>
      <c r="O109" s="54"/>
      <c r="P109" s="54"/>
      <c r="Q109" s="54"/>
      <c r="R109" s="54"/>
      <c r="S109" s="54"/>
      <c r="T109" s="55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T109" s="18" t="s">
        <v>123</v>
      </c>
      <c r="AU109" s="18" t="s">
        <v>77</v>
      </c>
    </row>
    <row r="110" spans="1:65" s="13" customFormat="1" ht="11.25">
      <c r="B110" s="153"/>
      <c r="D110" s="154" t="s">
        <v>125</v>
      </c>
      <c r="E110" s="155" t="s">
        <v>3</v>
      </c>
      <c r="F110" s="156" t="s">
        <v>147</v>
      </c>
      <c r="H110" s="157">
        <v>2</v>
      </c>
      <c r="I110" s="158"/>
      <c r="L110" s="153"/>
      <c r="M110" s="159"/>
      <c r="N110" s="160"/>
      <c r="O110" s="160"/>
      <c r="P110" s="160"/>
      <c r="Q110" s="160"/>
      <c r="R110" s="160"/>
      <c r="S110" s="160"/>
      <c r="T110" s="161"/>
      <c r="AT110" s="155" t="s">
        <v>125</v>
      </c>
      <c r="AU110" s="155" t="s">
        <v>77</v>
      </c>
      <c r="AV110" s="13" t="s">
        <v>77</v>
      </c>
      <c r="AW110" s="13" t="s">
        <v>33</v>
      </c>
      <c r="AX110" s="13" t="s">
        <v>80</v>
      </c>
      <c r="AY110" s="155" t="s">
        <v>113</v>
      </c>
    </row>
    <row r="111" spans="1:65" s="2" customFormat="1" ht="24.2" customHeight="1">
      <c r="A111" s="33"/>
      <c r="B111" s="134"/>
      <c r="C111" s="135" t="s">
        <v>148</v>
      </c>
      <c r="D111" s="135" t="s">
        <v>116</v>
      </c>
      <c r="E111" s="136" t="s">
        <v>149</v>
      </c>
      <c r="F111" s="137" t="s">
        <v>150</v>
      </c>
      <c r="G111" s="138" t="s">
        <v>151</v>
      </c>
      <c r="H111" s="139">
        <v>1E-3</v>
      </c>
      <c r="I111" s="140"/>
      <c r="J111" s="141">
        <f>ROUND(I111*H111,2)</f>
        <v>0</v>
      </c>
      <c r="K111" s="137" t="s">
        <v>120</v>
      </c>
      <c r="L111" s="34"/>
      <c r="M111" s="142" t="s">
        <v>3</v>
      </c>
      <c r="N111" s="143" t="s">
        <v>43</v>
      </c>
      <c r="O111" s="54"/>
      <c r="P111" s="144">
        <f>O111*H111</f>
        <v>0</v>
      </c>
      <c r="Q111" s="144">
        <v>0</v>
      </c>
      <c r="R111" s="144">
        <f>Q111*H111</f>
        <v>0</v>
      </c>
      <c r="S111" s="144">
        <v>0</v>
      </c>
      <c r="T111" s="145">
        <f>S111*H111</f>
        <v>0</v>
      </c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R111" s="146" t="s">
        <v>121</v>
      </c>
      <c r="AT111" s="146" t="s">
        <v>116</v>
      </c>
      <c r="AU111" s="146" t="s">
        <v>77</v>
      </c>
      <c r="AY111" s="18" t="s">
        <v>113</v>
      </c>
      <c r="BE111" s="147">
        <f>IF(N111="základní",J111,0)</f>
        <v>0</v>
      </c>
      <c r="BF111" s="147">
        <f>IF(N111="snížená",J111,0)</f>
        <v>0</v>
      </c>
      <c r="BG111" s="147">
        <f>IF(N111="zákl. přenesená",J111,0)</f>
        <v>0</v>
      </c>
      <c r="BH111" s="147">
        <f>IF(N111="sníž. přenesená",J111,0)</f>
        <v>0</v>
      </c>
      <c r="BI111" s="147">
        <f>IF(N111="nulová",J111,0)</f>
        <v>0</v>
      </c>
      <c r="BJ111" s="18" t="s">
        <v>80</v>
      </c>
      <c r="BK111" s="147">
        <f>ROUND(I111*H111,2)</f>
        <v>0</v>
      </c>
      <c r="BL111" s="18" t="s">
        <v>121</v>
      </c>
      <c r="BM111" s="146" t="s">
        <v>152</v>
      </c>
    </row>
    <row r="112" spans="1:65" s="2" customFormat="1" ht="11.25">
      <c r="A112" s="33"/>
      <c r="B112" s="34"/>
      <c r="C112" s="33"/>
      <c r="D112" s="148" t="s">
        <v>123</v>
      </c>
      <c r="E112" s="33"/>
      <c r="F112" s="149" t="s">
        <v>153</v>
      </c>
      <c r="G112" s="33"/>
      <c r="H112" s="33"/>
      <c r="I112" s="150"/>
      <c r="J112" s="33"/>
      <c r="K112" s="33"/>
      <c r="L112" s="34"/>
      <c r="M112" s="151"/>
      <c r="N112" s="152"/>
      <c r="O112" s="54"/>
      <c r="P112" s="54"/>
      <c r="Q112" s="54"/>
      <c r="R112" s="54"/>
      <c r="S112" s="54"/>
      <c r="T112" s="55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T112" s="18" t="s">
        <v>123</v>
      </c>
      <c r="AU112" s="18" t="s">
        <v>77</v>
      </c>
    </row>
    <row r="113" spans="1:65" s="2" customFormat="1" ht="24.2" customHeight="1">
      <c r="A113" s="33"/>
      <c r="B113" s="134"/>
      <c r="C113" s="135" t="s">
        <v>154</v>
      </c>
      <c r="D113" s="135" t="s">
        <v>116</v>
      </c>
      <c r="E113" s="136" t="s">
        <v>155</v>
      </c>
      <c r="F113" s="137" t="s">
        <v>156</v>
      </c>
      <c r="G113" s="138" t="s">
        <v>151</v>
      </c>
      <c r="H113" s="139">
        <v>1E-3</v>
      </c>
      <c r="I113" s="140"/>
      <c r="J113" s="141">
        <f>ROUND(I113*H113,2)</f>
        <v>0</v>
      </c>
      <c r="K113" s="137" t="s">
        <v>120</v>
      </c>
      <c r="L113" s="34"/>
      <c r="M113" s="142" t="s">
        <v>3</v>
      </c>
      <c r="N113" s="143" t="s">
        <v>43</v>
      </c>
      <c r="O113" s="54"/>
      <c r="P113" s="144">
        <f>O113*H113</f>
        <v>0</v>
      </c>
      <c r="Q113" s="144">
        <v>0</v>
      </c>
      <c r="R113" s="144">
        <f>Q113*H113</f>
        <v>0</v>
      </c>
      <c r="S113" s="144">
        <v>0</v>
      </c>
      <c r="T113" s="145">
        <f>S113*H113</f>
        <v>0</v>
      </c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R113" s="146" t="s">
        <v>121</v>
      </c>
      <c r="AT113" s="146" t="s">
        <v>116</v>
      </c>
      <c r="AU113" s="146" t="s">
        <v>77</v>
      </c>
      <c r="AY113" s="18" t="s">
        <v>113</v>
      </c>
      <c r="BE113" s="147">
        <f>IF(N113="základní",J113,0)</f>
        <v>0</v>
      </c>
      <c r="BF113" s="147">
        <f>IF(N113="snížená",J113,0)</f>
        <v>0</v>
      </c>
      <c r="BG113" s="147">
        <f>IF(N113="zákl. přenesená",J113,0)</f>
        <v>0</v>
      </c>
      <c r="BH113" s="147">
        <f>IF(N113="sníž. přenesená",J113,0)</f>
        <v>0</v>
      </c>
      <c r="BI113" s="147">
        <f>IF(N113="nulová",J113,0)</f>
        <v>0</v>
      </c>
      <c r="BJ113" s="18" t="s">
        <v>80</v>
      </c>
      <c r="BK113" s="147">
        <f>ROUND(I113*H113,2)</f>
        <v>0</v>
      </c>
      <c r="BL113" s="18" t="s">
        <v>121</v>
      </c>
      <c r="BM113" s="146" t="s">
        <v>157</v>
      </c>
    </row>
    <row r="114" spans="1:65" s="2" customFormat="1" ht="11.25">
      <c r="A114" s="33"/>
      <c r="B114" s="34"/>
      <c r="C114" s="33"/>
      <c r="D114" s="148" t="s">
        <v>123</v>
      </c>
      <c r="E114" s="33"/>
      <c r="F114" s="149" t="s">
        <v>158</v>
      </c>
      <c r="G114" s="33"/>
      <c r="H114" s="33"/>
      <c r="I114" s="150"/>
      <c r="J114" s="33"/>
      <c r="K114" s="33"/>
      <c r="L114" s="34"/>
      <c r="M114" s="151"/>
      <c r="N114" s="152"/>
      <c r="O114" s="54"/>
      <c r="P114" s="54"/>
      <c r="Q114" s="54"/>
      <c r="R114" s="54"/>
      <c r="S114" s="54"/>
      <c r="T114" s="55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T114" s="18" t="s">
        <v>123</v>
      </c>
      <c r="AU114" s="18" t="s">
        <v>77</v>
      </c>
    </row>
    <row r="115" spans="1:65" s="12" customFormat="1" ht="22.9" customHeight="1">
      <c r="B115" s="121"/>
      <c r="D115" s="122" t="s">
        <v>71</v>
      </c>
      <c r="E115" s="132" t="s">
        <v>159</v>
      </c>
      <c r="F115" s="132" t="s">
        <v>160</v>
      </c>
      <c r="I115" s="124"/>
      <c r="J115" s="133">
        <f>BK115</f>
        <v>0</v>
      </c>
      <c r="L115" s="121"/>
      <c r="M115" s="126"/>
      <c r="N115" s="127"/>
      <c r="O115" s="127"/>
      <c r="P115" s="128">
        <f>SUM(P116:P166)</f>
        <v>0</v>
      </c>
      <c r="Q115" s="127"/>
      <c r="R115" s="128">
        <f>SUM(R116:R166)</f>
        <v>2.4863300000000001E-2</v>
      </c>
      <c r="S115" s="127"/>
      <c r="T115" s="129">
        <f>SUM(T116:T166)</f>
        <v>1.5449999999999998E-2</v>
      </c>
      <c r="AR115" s="122" t="s">
        <v>77</v>
      </c>
      <c r="AT115" s="130" t="s">
        <v>71</v>
      </c>
      <c r="AU115" s="130" t="s">
        <v>80</v>
      </c>
      <c r="AY115" s="122" t="s">
        <v>113</v>
      </c>
      <c r="BK115" s="131">
        <f>SUM(BK116:BK166)</f>
        <v>0</v>
      </c>
    </row>
    <row r="116" spans="1:65" s="2" customFormat="1" ht="16.5" customHeight="1">
      <c r="A116" s="33"/>
      <c r="B116" s="134"/>
      <c r="C116" s="135" t="s">
        <v>161</v>
      </c>
      <c r="D116" s="135" t="s">
        <v>116</v>
      </c>
      <c r="E116" s="136" t="s">
        <v>162</v>
      </c>
      <c r="F116" s="137" t="s">
        <v>163</v>
      </c>
      <c r="G116" s="138" t="s">
        <v>119</v>
      </c>
      <c r="H116" s="139">
        <v>5</v>
      </c>
      <c r="I116" s="140"/>
      <c r="J116" s="141">
        <f>ROUND(I116*H116,2)</f>
        <v>0</v>
      </c>
      <c r="K116" s="137" t="s">
        <v>120</v>
      </c>
      <c r="L116" s="34"/>
      <c r="M116" s="142" t="s">
        <v>3</v>
      </c>
      <c r="N116" s="143" t="s">
        <v>43</v>
      </c>
      <c r="O116" s="54"/>
      <c r="P116" s="144">
        <f>O116*H116</f>
        <v>0</v>
      </c>
      <c r="Q116" s="144">
        <v>0</v>
      </c>
      <c r="R116" s="144">
        <f>Q116*H116</f>
        <v>0</v>
      </c>
      <c r="S116" s="144">
        <v>2.0999999999999999E-3</v>
      </c>
      <c r="T116" s="145">
        <f>S116*H116</f>
        <v>1.0499999999999999E-2</v>
      </c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R116" s="146" t="s">
        <v>121</v>
      </c>
      <c r="AT116" s="146" t="s">
        <v>116</v>
      </c>
      <c r="AU116" s="146" t="s">
        <v>77</v>
      </c>
      <c r="AY116" s="18" t="s">
        <v>113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8" t="s">
        <v>80</v>
      </c>
      <c r="BK116" s="147">
        <f>ROUND(I116*H116,2)</f>
        <v>0</v>
      </c>
      <c r="BL116" s="18" t="s">
        <v>121</v>
      </c>
      <c r="BM116" s="146" t="s">
        <v>164</v>
      </c>
    </row>
    <row r="117" spans="1:65" s="2" customFormat="1" ht="11.25">
      <c r="A117" s="33"/>
      <c r="B117" s="34"/>
      <c r="C117" s="33"/>
      <c r="D117" s="148" t="s">
        <v>123</v>
      </c>
      <c r="E117" s="33"/>
      <c r="F117" s="149" t="s">
        <v>165</v>
      </c>
      <c r="G117" s="33"/>
      <c r="H117" s="33"/>
      <c r="I117" s="150"/>
      <c r="J117" s="33"/>
      <c r="K117" s="33"/>
      <c r="L117" s="34"/>
      <c r="M117" s="151"/>
      <c r="N117" s="152"/>
      <c r="O117" s="54"/>
      <c r="P117" s="54"/>
      <c r="Q117" s="54"/>
      <c r="R117" s="54"/>
      <c r="S117" s="54"/>
      <c r="T117" s="55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8" t="s">
        <v>123</v>
      </c>
      <c r="AU117" s="18" t="s">
        <v>77</v>
      </c>
    </row>
    <row r="118" spans="1:65" s="13" customFormat="1" ht="11.25">
      <c r="B118" s="153"/>
      <c r="D118" s="154" t="s">
        <v>125</v>
      </c>
      <c r="E118" s="155" t="s">
        <v>3</v>
      </c>
      <c r="F118" s="156" t="s">
        <v>148</v>
      </c>
      <c r="H118" s="157">
        <v>5</v>
      </c>
      <c r="I118" s="158"/>
      <c r="L118" s="153"/>
      <c r="M118" s="159"/>
      <c r="N118" s="160"/>
      <c r="O118" s="160"/>
      <c r="P118" s="160"/>
      <c r="Q118" s="160"/>
      <c r="R118" s="160"/>
      <c r="S118" s="160"/>
      <c r="T118" s="161"/>
      <c r="AT118" s="155" t="s">
        <v>125</v>
      </c>
      <c r="AU118" s="155" t="s">
        <v>77</v>
      </c>
      <c r="AV118" s="13" t="s">
        <v>77</v>
      </c>
      <c r="AW118" s="13" t="s">
        <v>33</v>
      </c>
      <c r="AX118" s="13" t="s">
        <v>80</v>
      </c>
      <c r="AY118" s="155" t="s">
        <v>113</v>
      </c>
    </row>
    <row r="119" spans="1:65" s="2" customFormat="1" ht="16.5" customHeight="1">
      <c r="A119" s="33"/>
      <c r="B119" s="134"/>
      <c r="C119" s="135" t="s">
        <v>166</v>
      </c>
      <c r="D119" s="135" t="s">
        <v>116</v>
      </c>
      <c r="E119" s="136" t="s">
        <v>167</v>
      </c>
      <c r="F119" s="137" t="s">
        <v>168</v>
      </c>
      <c r="G119" s="138" t="s">
        <v>119</v>
      </c>
      <c r="H119" s="139">
        <v>2.5</v>
      </c>
      <c r="I119" s="140"/>
      <c r="J119" s="141">
        <f>ROUND(I119*H119,2)</f>
        <v>0</v>
      </c>
      <c r="K119" s="137" t="s">
        <v>120</v>
      </c>
      <c r="L119" s="34"/>
      <c r="M119" s="142" t="s">
        <v>3</v>
      </c>
      <c r="N119" s="143" t="s">
        <v>43</v>
      </c>
      <c r="O119" s="54"/>
      <c r="P119" s="144">
        <f>O119*H119</f>
        <v>0</v>
      </c>
      <c r="Q119" s="144">
        <v>0</v>
      </c>
      <c r="R119" s="144">
        <f>Q119*H119</f>
        <v>0</v>
      </c>
      <c r="S119" s="144">
        <v>1.98E-3</v>
      </c>
      <c r="T119" s="145">
        <f>S119*H119</f>
        <v>4.9499999999999995E-3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46" t="s">
        <v>121</v>
      </c>
      <c r="AT119" s="146" t="s">
        <v>116</v>
      </c>
      <c r="AU119" s="146" t="s">
        <v>77</v>
      </c>
      <c r="AY119" s="18" t="s">
        <v>113</v>
      </c>
      <c r="BE119" s="147">
        <f>IF(N119="základní",J119,0)</f>
        <v>0</v>
      </c>
      <c r="BF119" s="147">
        <f>IF(N119="snížená",J119,0)</f>
        <v>0</v>
      </c>
      <c r="BG119" s="147">
        <f>IF(N119="zákl. přenesená",J119,0)</f>
        <v>0</v>
      </c>
      <c r="BH119" s="147">
        <f>IF(N119="sníž. přenesená",J119,0)</f>
        <v>0</v>
      </c>
      <c r="BI119" s="147">
        <f>IF(N119="nulová",J119,0)</f>
        <v>0</v>
      </c>
      <c r="BJ119" s="18" t="s">
        <v>80</v>
      </c>
      <c r="BK119" s="147">
        <f>ROUND(I119*H119,2)</f>
        <v>0</v>
      </c>
      <c r="BL119" s="18" t="s">
        <v>121</v>
      </c>
      <c r="BM119" s="146" t="s">
        <v>169</v>
      </c>
    </row>
    <row r="120" spans="1:65" s="2" customFormat="1" ht="11.25">
      <c r="A120" s="33"/>
      <c r="B120" s="34"/>
      <c r="C120" s="33"/>
      <c r="D120" s="148" t="s">
        <v>123</v>
      </c>
      <c r="E120" s="33"/>
      <c r="F120" s="149" t="s">
        <v>170</v>
      </c>
      <c r="G120" s="33"/>
      <c r="H120" s="33"/>
      <c r="I120" s="150"/>
      <c r="J120" s="33"/>
      <c r="K120" s="33"/>
      <c r="L120" s="34"/>
      <c r="M120" s="151"/>
      <c r="N120" s="152"/>
      <c r="O120" s="54"/>
      <c r="P120" s="54"/>
      <c r="Q120" s="54"/>
      <c r="R120" s="54"/>
      <c r="S120" s="54"/>
      <c r="T120" s="55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8" t="s">
        <v>123</v>
      </c>
      <c r="AU120" s="18" t="s">
        <v>77</v>
      </c>
    </row>
    <row r="121" spans="1:65" s="13" customFormat="1" ht="11.25">
      <c r="B121" s="153"/>
      <c r="D121" s="154" t="s">
        <v>125</v>
      </c>
      <c r="E121" s="155" t="s">
        <v>3</v>
      </c>
      <c r="F121" s="156" t="s">
        <v>171</v>
      </c>
      <c r="H121" s="157">
        <v>2.5</v>
      </c>
      <c r="I121" s="158"/>
      <c r="L121" s="153"/>
      <c r="M121" s="159"/>
      <c r="N121" s="160"/>
      <c r="O121" s="160"/>
      <c r="P121" s="160"/>
      <c r="Q121" s="160"/>
      <c r="R121" s="160"/>
      <c r="S121" s="160"/>
      <c r="T121" s="161"/>
      <c r="AT121" s="155" t="s">
        <v>125</v>
      </c>
      <c r="AU121" s="155" t="s">
        <v>77</v>
      </c>
      <c r="AV121" s="13" t="s">
        <v>77</v>
      </c>
      <c r="AW121" s="13" t="s">
        <v>33</v>
      </c>
      <c r="AX121" s="13" t="s">
        <v>80</v>
      </c>
      <c r="AY121" s="155" t="s">
        <v>113</v>
      </c>
    </row>
    <row r="122" spans="1:65" s="2" customFormat="1" ht="16.5" customHeight="1">
      <c r="A122" s="33"/>
      <c r="B122" s="134"/>
      <c r="C122" s="135" t="s">
        <v>172</v>
      </c>
      <c r="D122" s="135" t="s">
        <v>116</v>
      </c>
      <c r="E122" s="136" t="s">
        <v>173</v>
      </c>
      <c r="F122" s="137" t="s">
        <v>174</v>
      </c>
      <c r="G122" s="138" t="s">
        <v>175</v>
      </c>
      <c r="H122" s="139">
        <v>5</v>
      </c>
      <c r="I122" s="140"/>
      <c r="J122" s="141">
        <f>ROUND(I122*H122,2)</f>
        <v>0</v>
      </c>
      <c r="K122" s="137" t="s">
        <v>120</v>
      </c>
      <c r="L122" s="34"/>
      <c r="M122" s="142" t="s">
        <v>3</v>
      </c>
      <c r="N122" s="143" t="s">
        <v>43</v>
      </c>
      <c r="O122" s="54"/>
      <c r="P122" s="144">
        <f>O122*H122</f>
        <v>0</v>
      </c>
      <c r="Q122" s="144">
        <v>1.7899999999999999E-3</v>
      </c>
      <c r="R122" s="144">
        <f>Q122*H122</f>
        <v>8.9499999999999996E-3</v>
      </c>
      <c r="S122" s="144">
        <v>0</v>
      </c>
      <c r="T122" s="145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46" t="s">
        <v>121</v>
      </c>
      <c r="AT122" s="146" t="s">
        <v>116</v>
      </c>
      <c r="AU122" s="146" t="s">
        <v>77</v>
      </c>
      <c r="AY122" s="18" t="s">
        <v>113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8" t="s">
        <v>80</v>
      </c>
      <c r="BK122" s="147">
        <f>ROUND(I122*H122,2)</f>
        <v>0</v>
      </c>
      <c r="BL122" s="18" t="s">
        <v>121</v>
      </c>
      <c r="BM122" s="146" t="s">
        <v>176</v>
      </c>
    </row>
    <row r="123" spans="1:65" s="2" customFormat="1" ht="11.25">
      <c r="A123" s="33"/>
      <c r="B123" s="34"/>
      <c r="C123" s="33"/>
      <c r="D123" s="148" t="s">
        <v>123</v>
      </c>
      <c r="E123" s="33"/>
      <c r="F123" s="149" t="s">
        <v>177</v>
      </c>
      <c r="G123" s="33"/>
      <c r="H123" s="33"/>
      <c r="I123" s="150"/>
      <c r="J123" s="33"/>
      <c r="K123" s="33"/>
      <c r="L123" s="34"/>
      <c r="M123" s="151"/>
      <c r="N123" s="152"/>
      <c r="O123" s="54"/>
      <c r="P123" s="54"/>
      <c r="Q123" s="54"/>
      <c r="R123" s="54"/>
      <c r="S123" s="54"/>
      <c r="T123" s="55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123</v>
      </c>
      <c r="AU123" s="18" t="s">
        <v>77</v>
      </c>
    </row>
    <row r="124" spans="1:65" s="13" customFormat="1" ht="11.25">
      <c r="B124" s="153"/>
      <c r="D124" s="154" t="s">
        <v>125</v>
      </c>
      <c r="E124" s="155" t="s">
        <v>3</v>
      </c>
      <c r="F124" s="156" t="s">
        <v>148</v>
      </c>
      <c r="H124" s="157">
        <v>5</v>
      </c>
      <c r="I124" s="158"/>
      <c r="L124" s="153"/>
      <c r="M124" s="159"/>
      <c r="N124" s="160"/>
      <c r="O124" s="160"/>
      <c r="P124" s="160"/>
      <c r="Q124" s="160"/>
      <c r="R124" s="160"/>
      <c r="S124" s="160"/>
      <c r="T124" s="161"/>
      <c r="AT124" s="155" t="s">
        <v>125</v>
      </c>
      <c r="AU124" s="155" t="s">
        <v>77</v>
      </c>
      <c r="AV124" s="13" t="s">
        <v>77</v>
      </c>
      <c r="AW124" s="13" t="s">
        <v>33</v>
      </c>
      <c r="AX124" s="13" t="s">
        <v>80</v>
      </c>
      <c r="AY124" s="155" t="s">
        <v>113</v>
      </c>
    </row>
    <row r="125" spans="1:65" s="2" customFormat="1" ht="16.5" customHeight="1">
      <c r="A125" s="33"/>
      <c r="B125" s="134"/>
      <c r="C125" s="162" t="s">
        <v>178</v>
      </c>
      <c r="D125" s="162" t="s">
        <v>126</v>
      </c>
      <c r="E125" s="163" t="s">
        <v>179</v>
      </c>
      <c r="F125" s="164" t="s">
        <v>180</v>
      </c>
      <c r="G125" s="165" t="s">
        <v>175</v>
      </c>
      <c r="H125" s="166">
        <v>2</v>
      </c>
      <c r="I125" s="167"/>
      <c r="J125" s="168">
        <f>ROUND(I125*H125,2)</f>
        <v>0</v>
      </c>
      <c r="K125" s="164" t="s">
        <v>120</v>
      </c>
      <c r="L125" s="169"/>
      <c r="M125" s="170" t="s">
        <v>3</v>
      </c>
      <c r="N125" s="171" t="s">
        <v>43</v>
      </c>
      <c r="O125" s="54"/>
      <c r="P125" s="144">
        <f>O125*H125</f>
        <v>0</v>
      </c>
      <c r="Q125" s="144">
        <v>2.3000000000000001E-4</v>
      </c>
      <c r="R125" s="144">
        <f>Q125*H125</f>
        <v>4.6000000000000001E-4</v>
      </c>
      <c r="S125" s="144">
        <v>0</v>
      </c>
      <c r="T125" s="145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46" t="s">
        <v>129</v>
      </c>
      <c r="AT125" s="146" t="s">
        <v>126</v>
      </c>
      <c r="AU125" s="146" t="s">
        <v>77</v>
      </c>
      <c r="AY125" s="18" t="s">
        <v>113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8" t="s">
        <v>80</v>
      </c>
      <c r="BK125" s="147">
        <f>ROUND(I125*H125,2)</f>
        <v>0</v>
      </c>
      <c r="BL125" s="18" t="s">
        <v>121</v>
      </c>
      <c r="BM125" s="146" t="s">
        <v>181</v>
      </c>
    </row>
    <row r="126" spans="1:65" s="2" customFormat="1" ht="11.25">
      <c r="A126" s="33"/>
      <c r="B126" s="34"/>
      <c r="C126" s="33"/>
      <c r="D126" s="148" t="s">
        <v>123</v>
      </c>
      <c r="E126" s="33"/>
      <c r="F126" s="149" t="s">
        <v>182</v>
      </c>
      <c r="G126" s="33"/>
      <c r="H126" s="33"/>
      <c r="I126" s="150"/>
      <c r="J126" s="33"/>
      <c r="K126" s="33"/>
      <c r="L126" s="34"/>
      <c r="M126" s="151"/>
      <c r="N126" s="152"/>
      <c r="O126" s="54"/>
      <c r="P126" s="54"/>
      <c r="Q126" s="54"/>
      <c r="R126" s="54"/>
      <c r="S126" s="54"/>
      <c r="T126" s="55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123</v>
      </c>
      <c r="AU126" s="18" t="s">
        <v>77</v>
      </c>
    </row>
    <row r="127" spans="1:65" s="13" customFormat="1" ht="11.25">
      <c r="B127" s="153"/>
      <c r="D127" s="154" t="s">
        <v>125</v>
      </c>
      <c r="E127" s="155" t="s">
        <v>3</v>
      </c>
      <c r="F127" s="156" t="s">
        <v>77</v>
      </c>
      <c r="H127" s="157">
        <v>2</v>
      </c>
      <c r="I127" s="158"/>
      <c r="L127" s="153"/>
      <c r="M127" s="159"/>
      <c r="N127" s="160"/>
      <c r="O127" s="160"/>
      <c r="P127" s="160"/>
      <c r="Q127" s="160"/>
      <c r="R127" s="160"/>
      <c r="S127" s="160"/>
      <c r="T127" s="161"/>
      <c r="AT127" s="155" t="s">
        <v>125</v>
      </c>
      <c r="AU127" s="155" t="s">
        <v>77</v>
      </c>
      <c r="AV127" s="13" t="s">
        <v>77</v>
      </c>
      <c r="AW127" s="13" t="s">
        <v>33</v>
      </c>
      <c r="AX127" s="13" t="s">
        <v>80</v>
      </c>
      <c r="AY127" s="155" t="s">
        <v>113</v>
      </c>
    </row>
    <row r="128" spans="1:65" s="2" customFormat="1" ht="16.5" customHeight="1">
      <c r="A128" s="33"/>
      <c r="B128" s="134"/>
      <c r="C128" s="162" t="s">
        <v>183</v>
      </c>
      <c r="D128" s="162" t="s">
        <v>126</v>
      </c>
      <c r="E128" s="163" t="s">
        <v>184</v>
      </c>
      <c r="F128" s="164" t="s">
        <v>185</v>
      </c>
      <c r="G128" s="165" t="s">
        <v>175</v>
      </c>
      <c r="H128" s="166">
        <v>1</v>
      </c>
      <c r="I128" s="167"/>
      <c r="J128" s="168">
        <f>ROUND(I128*H128,2)</f>
        <v>0</v>
      </c>
      <c r="K128" s="164" t="s">
        <v>120</v>
      </c>
      <c r="L128" s="169"/>
      <c r="M128" s="170" t="s">
        <v>3</v>
      </c>
      <c r="N128" s="171" t="s">
        <v>43</v>
      </c>
      <c r="O128" s="54"/>
      <c r="P128" s="144">
        <f>O128*H128</f>
        <v>0</v>
      </c>
      <c r="Q128" s="144">
        <v>3.0000000000000001E-5</v>
      </c>
      <c r="R128" s="144">
        <f>Q128*H128</f>
        <v>3.0000000000000001E-5</v>
      </c>
      <c r="S128" s="144">
        <v>0</v>
      </c>
      <c r="T128" s="145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46" t="s">
        <v>129</v>
      </c>
      <c r="AT128" s="146" t="s">
        <v>126</v>
      </c>
      <c r="AU128" s="146" t="s">
        <v>77</v>
      </c>
      <c r="AY128" s="18" t="s">
        <v>113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8" t="s">
        <v>80</v>
      </c>
      <c r="BK128" s="147">
        <f>ROUND(I128*H128,2)</f>
        <v>0</v>
      </c>
      <c r="BL128" s="18" t="s">
        <v>121</v>
      </c>
      <c r="BM128" s="146" t="s">
        <v>186</v>
      </c>
    </row>
    <row r="129" spans="1:65" s="2" customFormat="1" ht="11.25">
      <c r="A129" s="33"/>
      <c r="B129" s="34"/>
      <c r="C129" s="33"/>
      <c r="D129" s="148" t="s">
        <v>123</v>
      </c>
      <c r="E129" s="33"/>
      <c r="F129" s="149" t="s">
        <v>187</v>
      </c>
      <c r="G129" s="33"/>
      <c r="H129" s="33"/>
      <c r="I129" s="150"/>
      <c r="J129" s="33"/>
      <c r="K129" s="33"/>
      <c r="L129" s="34"/>
      <c r="M129" s="151"/>
      <c r="N129" s="152"/>
      <c r="O129" s="54"/>
      <c r="P129" s="54"/>
      <c r="Q129" s="54"/>
      <c r="R129" s="54"/>
      <c r="S129" s="54"/>
      <c r="T129" s="55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123</v>
      </c>
      <c r="AU129" s="18" t="s">
        <v>77</v>
      </c>
    </row>
    <row r="130" spans="1:65" s="13" customFormat="1" ht="11.25">
      <c r="B130" s="153"/>
      <c r="D130" s="154" t="s">
        <v>125</v>
      </c>
      <c r="E130" s="155" t="s">
        <v>3</v>
      </c>
      <c r="F130" s="156" t="s">
        <v>80</v>
      </c>
      <c r="H130" s="157">
        <v>1</v>
      </c>
      <c r="I130" s="158"/>
      <c r="L130" s="153"/>
      <c r="M130" s="159"/>
      <c r="N130" s="160"/>
      <c r="O130" s="160"/>
      <c r="P130" s="160"/>
      <c r="Q130" s="160"/>
      <c r="R130" s="160"/>
      <c r="S130" s="160"/>
      <c r="T130" s="161"/>
      <c r="AT130" s="155" t="s">
        <v>125</v>
      </c>
      <c r="AU130" s="155" t="s">
        <v>77</v>
      </c>
      <c r="AV130" s="13" t="s">
        <v>77</v>
      </c>
      <c r="AW130" s="13" t="s">
        <v>33</v>
      </c>
      <c r="AX130" s="13" t="s">
        <v>80</v>
      </c>
      <c r="AY130" s="155" t="s">
        <v>113</v>
      </c>
    </row>
    <row r="131" spans="1:65" s="2" customFormat="1" ht="16.5" customHeight="1">
      <c r="A131" s="33"/>
      <c r="B131" s="134"/>
      <c r="C131" s="162" t="s">
        <v>188</v>
      </c>
      <c r="D131" s="162" t="s">
        <v>126</v>
      </c>
      <c r="E131" s="163" t="s">
        <v>189</v>
      </c>
      <c r="F131" s="164" t="s">
        <v>190</v>
      </c>
      <c r="G131" s="165" t="s">
        <v>175</v>
      </c>
      <c r="H131" s="166">
        <v>1</v>
      </c>
      <c r="I131" s="167"/>
      <c r="J131" s="168">
        <f>ROUND(I131*H131,2)</f>
        <v>0</v>
      </c>
      <c r="K131" s="164" t="s">
        <v>120</v>
      </c>
      <c r="L131" s="169"/>
      <c r="M131" s="170" t="s">
        <v>3</v>
      </c>
      <c r="N131" s="171" t="s">
        <v>43</v>
      </c>
      <c r="O131" s="54"/>
      <c r="P131" s="144">
        <f>O131*H131</f>
        <v>0</v>
      </c>
      <c r="Q131" s="144">
        <v>2.0000000000000002E-5</v>
      </c>
      <c r="R131" s="144">
        <f>Q131*H131</f>
        <v>2.0000000000000002E-5</v>
      </c>
      <c r="S131" s="144">
        <v>0</v>
      </c>
      <c r="T131" s="145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46" t="s">
        <v>129</v>
      </c>
      <c r="AT131" s="146" t="s">
        <v>126</v>
      </c>
      <c r="AU131" s="146" t="s">
        <v>77</v>
      </c>
      <c r="AY131" s="18" t="s">
        <v>113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8" t="s">
        <v>80</v>
      </c>
      <c r="BK131" s="147">
        <f>ROUND(I131*H131,2)</f>
        <v>0</v>
      </c>
      <c r="BL131" s="18" t="s">
        <v>121</v>
      </c>
      <c r="BM131" s="146" t="s">
        <v>191</v>
      </c>
    </row>
    <row r="132" spans="1:65" s="2" customFormat="1" ht="11.25">
      <c r="A132" s="33"/>
      <c r="B132" s="34"/>
      <c r="C132" s="33"/>
      <c r="D132" s="148" t="s">
        <v>123</v>
      </c>
      <c r="E132" s="33"/>
      <c r="F132" s="149" t="s">
        <v>192</v>
      </c>
      <c r="G132" s="33"/>
      <c r="H132" s="33"/>
      <c r="I132" s="150"/>
      <c r="J132" s="33"/>
      <c r="K132" s="33"/>
      <c r="L132" s="34"/>
      <c r="M132" s="151"/>
      <c r="N132" s="152"/>
      <c r="O132" s="54"/>
      <c r="P132" s="54"/>
      <c r="Q132" s="54"/>
      <c r="R132" s="54"/>
      <c r="S132" s="54"/>
      <c r="T132" s="55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123</v>
      </c>
      <c r="AU132" s="18" t="s">
        <v>77</v>
      </c>
    </row>
    <row r="133" spans="1:65" s="13" customFormat="1" ht="11.25">
      <c r="B133" s="153"/>
      <c r="D133" s="154" t="s">
        <v>125</v>
      </c>
      <c r="E133" s="155" t="s">
        <v>3</v>
      </c>
      <c r="F133" s="156" t="s">
        <v>80</v>
      </c>
      <c r="H133" s="157">
        <v>1</v>
      </c>
      <c r="I133" s="158"/>
      <c r="L133" s="153"/>
      <c r="M133" s="159"/>
      <c r="N133" s="160"/>
      <c r="O133" s="160"/>
      <c r="P133" s="160"/>
      <c r="Q133" s="160"/>
      <c r="R133" s="160"/>
      <c r="S133" s="160"/>
      <c r="T133" s="161"/>
      <c r="AT133" s="155" t="s">
        <v>125</v>
      </c>
      <c r="AU133" s="155" t="s">
        <v>77</v>
      </c>
      <c r="AV133" s="13" t="s">
        <v>77</v>
      </c>
      <c r="AW133" s="13" t="s">
        <v>33</v>
      </c>
      <c r="AX133" s="13" t="s">
        <v>80</v>
      </c>
      <c r="AY133" s="155" t="s">
        <v>113</v>
      </c>
    </row>
    <row r="134" spans="1:65" s="2" customFormat="1" ht="16.5" customHeight="1">
      <c r="A134" s="33"/>
      <c r="B134" s="134"/>
      <c r="C134" s="162" t="s">
        <v>193</v>
      </c>
      <c r="D134" s="162" t="s">
        <v>126</v>
      </c>
      <c r="E134" s="163" t="s">
        <v>194</v>
      </c>
      <c r="F134" s="164" t="s">
        <v>195</v>
      </c>
      <c r="G134" s="165" t="s">
        <v>175</v>
      </c>
      <c r="H134" s="166">
        <v>1</v>
      </c>
      <c r="I134" s="167"/>
      <c r="J134" s="168">
        <f>ROUND(I134*H134,2)</f>
        <v>0</v>
      </c>
      <c r="K134" s="164" t="s">
        <v>196</v>
      </c>
      <c r="L134" s="169"/>
      <c r="M134" s="170" t="s">
        <v>3</v>
      </c>
      <c r="N134" s="171" t="s">
        <v>43</v>
      </c>
      <c r="O134" s="54"/>
      <c r="P134" s="144">
        <f>O134*H134</f>
        <v>0</v>
      </c>
      <c r="Q134" s="144">
        <v>3.1E-4</v>
      </c>
      <c r="R134" s="144">
        <f>Q134*H134</f>
        <v>3.1E-4</v>
      </c>
      <c r="S134" s="144">
        <v>0</v>
      </c>
      <c r="T134" s="145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46" t="s">
        <v>129</v>
      </c>
      <c r="AT134" s="146" t="s">
        <v>126</v>
      </c>
      <c r="AU134" s="146" t="s">
        <v>77</v>
      </c>
      <c r="AY134" s="18" t="s">
        <v>113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8" t="s">
        <v>80</v>
      </c>
      <c r="BK134" s="147">
        <f>ROUND(I134*H134,2)</f>
        <v>0</v>
      </c>
      <c r="BL134" s="18" t="s">
        <v>121</v>
      </c>
      <c r="BM134" s="146" t="s">
        <v>197</v>
      </c>
    </row>
    <row r="135" spans="1:65" s="2" customFormat="1" ht="11.25">
      <c r="A135" s="33"/>
      <c r="B135" s="34"/>
      <c r="C135" s="33"/>
      <c r="D135" s="148" t="s">
        <v>123</v>
      </c>
      <c r="E135" s="33"/>
      <c r="F135" s="149" t="s">
        <v>198</v>
      </c>
      <c r="G135" s="33"/>
      <c r="H135" s="33"/>
      <c r="I135" s="150"/>
      <c r="J135" s="33"/>
      <c r="K135" s="33"/>
      <c r="L135" s="34"/>
      <c r="M135" s="151"/>
      <c r="N135" s="152"/>
      <c r="O135" s="54"/>
      <c r="P135" s="54"/>
      <c r="Q135" s="54"/>
      <c r="R135" s="54"/>
      <c r="S135" s="54"/>
      <c r="T135" s="55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123</v>
      </c>
      <c r="AU135" s="18" t="s">
        <v>77</v>
      </c>
    </row>
    <row r="136" spans="1:65" s="13" customFormat="1" ht="11.25">
      <c r="B136" s="153"/>
      <c r="D136" s="154" t="s">
        <v>125</v>
      </c>
      <c r="E136" s="155" t="s">
        <v>3</v>
      </c>
      <c r="F136" s="156" t="s">
        <v>80</v>
      </c>
      <c r="H136" s="157">
        <v>1</v>
      </c>
      <c r="I136" s="158"/>
      <c r="L136" s="153"/>
      <c r="M136" s="159"/>
      <c r="N136" s="160"/>
      <c r="O136" s="160"/>
      <c r="P136" s="160"/>
      <c r="Q136" s="160"/>
      <c r="R136" s="160"/>
      <c r="S136" s="160"/>
      <c r="T136" s="161"/>
      <c r="AT136" s="155" t="s">
        <v>125</v>
      </c>
      <c r="AU136" s="155" t="s">
        <v>77</v>
      </c>
      <c r="AV136" s="13" t="s">
        <v>77</v>
      </c>
      <c r="AW136" s="13" t="s">
        <v>33</v>
      </c>
      <c r="AX136" s="13" t="s">
        <v>80</v>
      </c>
      <c r="AY136" s="155" t="s">
        <v>113</v>
      </c>
    </row>
    <row r="137" spans="1:65" s="2" customFormat="1" ht="21.75" customHeight="1">
      <c r="A137" s="33"/>
      <c r="B137" s="134"/>
      <c r="C137" s="135" t="s">
        <v>199</v>
      </c>
      <c r="D137" s="135" t="s">
        <v>116</v>
      </c>
      <c r="E137" s="136" t="s">
        <v>200</v>
      </c>
      <c r="F137" s="137" t="s">
        <v>201</v>
      </c>
      <c r="G137" s="138" t="s">
        <v>119</v>
      </c>
      <c r="H137" s="139">
        <v>20</v>
      </c>
      <c r="I137" s="140"/>
      <c r="J137" s="141">
        <f>ROUND(I137*H137,2)</f>
        <v>0</v>
      </c>
      <c r="K137" s="137" t="s">
        <v>3</v>
      </c>
      <c r="L137" s="34"/>
      <c r="M137" s="142" t="s">
        <v>3</v>
      </c>
      <c r="N137" s="143" t="s">
        <v>43</v>
      </c>
      <c r="O137" s="54"/>
      <c r="P137" s="144">
        <f>O137*H137</f>
        <v>0</v>
      </c>
      <c r="Q137" s="144">
        <v>4.0999999999999999E-4</v>
      </c>
      <c r="R137" s="144">
        <f>Q137*H137</f>
        <v>8.199999999999999E-3</v>
      </c>
      <c r="S137" s="144">
        <v>0</v>
      </c>
      <c r="T137" s="145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46" t="s">
        <v>121</v>
      </c>
      <c r="AT137" s="146" t="s">
        <v>116</v>
      </c>
      <c r="AU137" s="146" t="s">
        <v>77</v>
      </c>
      <c r="AY137" s="18" t="s">
        <v>113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8" t="s">
        <v>80</v>
      </c>
      <c r="BK137" s="147">
        <f>ROUND(I137*H137,2)</f>
        <v>0</v>
      </c>
      <c r="BL137" s="18" t="s">
        <v>121</v>
      </c>
      <c r="BM137" s="146" t="s">
        <v>202</v>
      </c>
    </row>
    <row r="138" spans="1:65" s="13" customFormat="1" ht="11.25">
      <c r="B138" s="153"/>
      <c r="D138" s="154" t="s">
        <v>125</v>
      </c>
      <c r="E138" s="155" t="s">
        <v>3</v>
      </c>
      <c r="F138" s="156" t="s">
        <v>203</v>
      </c>
      <c r="H138" s="157">
        <v>19.559999999999999</v>
      </c>
      <c r="I138" s="158"/>
      <c r="L138" s="153"/>
      <c r="M138" s="159"/>
      <c r="N138" s="160"/>
      <c r="O138" s="160"/>
      <c r="P138" s="160"/>
      <c r="Q138" s="160"/>
      <c r="R138" s="160"/>
      <c r="S138" s="160"/>
      <c r="T138" s="161"/>
      <c r="AT138" s="155" t="s">
        <v>125</v>
      </c>
      <c r="AU138" s="155" t="s">
        <v>77</v>
      </c>
      <c r="AV138" s="13" t="s">
        <v>77</v>
      </c>
      <c r="AW138" s="13" t="s">
        <v>33</v>
      </c>
      <c r="AX138" s="13" t="s">
        <v>72</v>
      </c>
      <c r="AY138" s="155" t="s">
        <v>113</v>
      </c>
    </row>
    <row r="139" spans="1:65" s="15" customFormat="1" ht="11.25">
      <c r="B139" s="179"/>
      <c r="D139" s="154" t="s">
        <v>125</v>
      </c>
      <c r="E139" s="180" t="s">
        <v>3</v>
      </c>
      <c r="F139" s="181" t="s">
        <v>134</v>
      </c>
      <c r="H139" s="182">
        <v>19.559999999999999</v>
      </c>
      <c r="I139" s="183"/>
      <c r="L139" s="179"/>
      <c r="M139" s="184"/>
      <c r="N139" s="185"/>
      <c r="O139" s="185"/>
      <c r="P139" s="185"/>
      <c r="Q139" s="185"/>
      <c r="R139" s="185"/>
      <c r="S139" s="185"/>
      <c r="T139" s="186"/>
      <c r="AT139" s="180" t="s">
        <v>125</v>
      </c>
      <c r="AU139" s="180" t="s">
        <v>77</v>
      </c>
      <c r="AV139" s="15" t="s">
        <v>135</v>
      </c>
      <c r="AW139" s="15" t="s">
        <v>33</v>
      </c>
      <c r="AX139" s="15" t="s">
        <v>72</v>
      </c>
      <c r="AY139" s="180" t="s">
        <v>113</v>
      </c>
    </row>
    <row r="140" spans="1:65" s="13" customFormat="1" ht="11.25">
      <c r="B140" s="153"/>
      <c r="D140" s="154" t="s">
        <v>125</v>
      </c>
      <c r="E140" s="155" t="s">
        <v>3</v>
      </c>
      <c r="F140" s="156" t="s">
        <v>204</v>
      </c>
      <c r="H140" s="157">
        <v>20</v>
      </c>
      <c r="I140" s="158"/>
      <c r="L140" s="153"/>
      <c r="M140" s="159"/>
      <c r="N140" s="160"/>
      <c r="O140" s="160"/>
      <c r="P140" s="160"/>
      <c r="Q140" s="160"/>
      <c r="R140" s="160"/>
      <c r="S140" s="160"/>
      <c r="T140" s="161"/>
      <c r="AT140" s="155" t="s">
        <v>125</v>
      </c>
      <c r="AU140" s="155" t="s">
        <v>77</v>
      </c>
      <c r="AV140" s="13" t="s">
        <v>77</v>
      </c>
      <c r="AW140" s="13" t="s">
        <v>33</v>
      </c>
      <c r="AX140" s="13" t="s">
        <v>72</v>
      </c>
      <c r="AY140" s="155" t="s">
        <v>113</v>
      </c>
    </row>
    <row r="141" spans="1:65" s="15" customFormat="1" ht="11.25">
      <c r="B141" s="179"/>
      <c r="D141" s="154" t="s">
        <v>125</v>
      </c>
      <c r="E141" s="180" t="s">
        <v>3</v>
      </c>
      <c r="F141" s="181" t="s">
        <v>134</v>
      </c>
      <c r="H141" s="182">
        <v>20</v>
      </c>
      <c r="I141" s="183"/>
      <c r="L141" s="179"/>
      <c r="M141" s="184"/>
      <c r="N141" s="185"/>
      <c r="O141" s="185"/>
      <c r="P141" s="185"/>
      <c r="Q141" s="185"/>
      <c r="R141" s="185"/>
      <c r="S141" s="185"/>
      <c r="T141" s="186"/>
      <c r="AT141" s="180" t="s">
        <v>125</v>
      </c>
      <c r="AU141" s="180" t="s">
        <v>77</v>
      </c>
      <c r="AV141" s="15" t="s">
        <v>135</v>
      </c>
      <c r="AW141" s="15" t="s">
        <v>33</v>
      </c>
      <c r="AX141" s="15" t="s">
        <v>80</v>
      </c>
      <c r="AY141" s="180" t="s">
        <v>113</v>
      </c>
    </row>
    <row r="142" spans="1:65" s="2" customFormat="1" ht="16.5" customHeight="1">
      <c r="A142" s="33"/>
      <c r="B142" s="134"/>
      <c r="C142" s="135" t="s">
        <v>9</v>
      </c>
      <c r="D142" s="135" t="s">
        <v>116</v>
      </c>
      <c r="E142" s="136" t="s">
        <v>205</v>
      </c>
      <c r="F142" s="137" t="s">
        <v>206</v>
      </c>
      <c r="G142" s="138" t="s">
        <v>119</v>
      </c>
      <c r="H142" s="139">
        <v>6</v>
      </c>
      <c r="I142" s="140"/>
      <c r="J142" s="141">
        <f>ROUND(I142*H142,2)</f>
        <v>0</v>
      </c>
      <c r="K142" s="137" t="s">
        <v>120</v>
      </c>
      <c r="L142" s="34"/>
      <c r="M142" s="142" t="s">
        <v>3</v>
      </c>
      <c r="N142" s="143" t="s">
        <v>43</v>
      </c>
      <c r="O142" s="54"/>
      <c r="P142" s="144">
        <f>O142*H142</f>
        <v>0</v>
      </c>
      <c r="Q142" s="144">
        <v>4.7649999999999998E-4</v>
      </c>
      <c r="R142" s="144">
        <f>Q142*H142</f>
        <v>2.859E-3</v>
      </c>
      <c r="S142" s="144">
        <v>0</v>
      </c>
      <c r="T142" s="145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46" t="s">
        <v>121</v>
      </c>
      <c r="AT142" s="146" t="s">
        <v>116</v>
      </c>
      <c r="AU142" s="146" t="s">
        <v>77</v>
      </c>
      <c r="AY142" s="18" t="s">
        <v>113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8" t="s">
        <v>80</v>
      </c>
      <c r="BK142" s="147">
        <f>ROUND(I142*H142,2)</f>
        <v>0</v>
      </c>
      <c r="BL142" s="18" t="s">
        <v>121</v>
      </c>
      <c r="BM142" s="146" t="s">
        <v>207</v>
      </c>
    </row>
    <row r="143" spans="1:65" s="2" customFormat="1" ht="11.25">
      <c r="A143" s="33"/>
      <c r="B143" s="34"/>
      <c r="C143" s="33"/>
      <c r="D143" s="148" t="s">
        <v>123</v>
      </c>
      <c r="E143" s="33"/>
      <c r="F143" s="149" t="s">
        <v>208</v>
      </c>
      <c r="G143" s="33"/>
      <c r="H143" s="33"/>
      <c r="I143" s="150"/>
      <c r="J143" s="33"/>
      <c r="K143" s="33"/>
      <c r="L143" s="34"/>
      <c r="M143" s="151"/>
      <c r="N143" s="152"/>
      <c r="O143" s="54"/>
      <c r="P143" s="54"/>
      <c r="Q143" s="54"/>
      <c r="R143" s="54"/>
      <c r="S143" s="54"/>
      <c r="T143" s="55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8" t="s">
        <v>123</v>
      </c>
      <c r="AU143" s="18" t="s">
        <v>77</v>
      </c>
    </row>
    <row r="144" spans="1:65" s="13" customFormat="1" ht="11.25">
      <c r="B144" s="153"/>
      <c r="D144" s="154" t="s">
        <v>125</v>
      </c>
      <c r="E144" s="155" t="s">
        <v>3</v>
      </c>
      <c r="F144" s="156" t="s">
        <v>209</v>
      </c>
      <c r="H144" s="157">
        <v>5.64</v>
      </c>
      <c r="I144" s="158"/>
      <c r="L144" s="153"/>
      <c r="M144" s="159"/>
      <c r="N144" s="160"/>
      <c r="O144" s="160"/>
      <c r="P144" s="160"/>
      <c r="Q144" s="160"/>
      <c r="R144" s="160"/>
      <c r="S144" s="160"/>
      <c r="T144" s="161"/>
      <c r="AT144" s="155" t="s">
        <v>125</v>
      </c>
      <c r="AU144" s="155" t="s">
        <v>77</v>
      </c>
      <c r="AV144" s="13" t="s">
        <v>77</v>
      </c>
      <c r="AW144" s="13" t="s">
        <v>33</v>
      </c>
      <c r="AX144" s="13" t="s">
        <v>72</v>
      </c>
      <c r="AY144" s="155" t="s">
        <v>113</v>
      </c>
    </row>
    <row r="145" spans="1:65" s="15" customFormat="1" ht="11.25">
      <c r="B145" s="179"/>
      <c r="D145" s="154" t="s">
        <v>125</v>
      </c>
      <c r="E145" s="180" t="s">
        <v>3</v>
      </c>
      <c r="F145" s="181" t="s">
        <v>134</v>
      </c>
      <c r="H145" s="182">
        <v>5.64</v>
      </c>
      <c r="I145" s="183"/>
      <c r="L145" s="179"/>
      <c r="M145" s="184"/>
      <c r="N145" s="185"/>
      <c r="O145" s="185"/>
      <c r="P145" s="185"/>
      <c r="Q145" s="185"/>
      <c r="R145" s="185"/>
      <c r="S145" s="185"/>
      <c r="T145" s="186"/>
      <c r="AT145" s="180" t="s">
        <v>125</v>
      </c>
      <c r="AU145" s="180" t="s">
        <v>77</v>
      </c>
      <c r="AV145" s="15" t="s">
        <v>135</v>
      </c>
      <c r="AW145" s="15" t="s">
        <v>33</v>
      </c>
      <c r="AX145" s="15" t="s">
        <v>72</v>
      </c>
      <c r="AY145" s="180" t="s">
        <v>113</v>
      </c>
    </row>
    <row r="146" spans="1:65" s="13" customFormat="1" ht="11.25">
      <c r="B146" s="153"/>
      <c r="D146" s="154" t="s">
        <v>125</v>
      </c>
      <c r="E146" s="155" t="s">
        <v>3</v>
      </c>
      <c r="F146" s="156" t="s">
        <v>154</v>
      </c>
      <c r="H146" s="157">
        <v>6</v>
      </c>
      <c r="I146" s="158"/>
      <c r="L146" s="153"/>
      <c r="M146" s="159"/>
      <c r="N146" s="160"/>
      <c r="O146" s="160"/>
      <c r="P146" s="160"/>
      <c r="Q146" s="160"/>
      <c r="R146" s="160"/>
      <c r="S146" s="160"/>
      <c r="T146" s="161"/>
      <c r="AT146" s="155" t="s">
        <v>125</v>
      </c>
      <c r="AU146" s="155" t="s">
        <v>77</v>
      </c>
      <c r="AV146" s="13" t="s">
        <v>77</v>
      </c>
      <c r="AW146" s="13" t="s">
        <v>33</v>
      </c>
      <c r="AX146" s="13" t="s">
        <v>72</v>
      </c>
      <c r="AY146" s="155" t="s">
        <v>113</v>
      </c>
    </row>
    <row r="147" spans="1:65" s="15" customFormat="1" ht="11.25">
      <c r="B147" s="179"/>
      <c r="D147" s="154" t="s">
        <v>125</v>
      </c>
      <c r="E147" s="180" t="s">
        <v>3</v>
      </c>
      <c r="F147" s="181" t="s">
        <v>134</v>
      </c>
      <c r="H147" s="182">
        <v>6</v>
      </c>
      <c r="I147" s="183"/>
      <c r="L147" s="179"/>
      <c r="M147" s="184"/>
      <c r="N147" s="185"/>
      <c r="O147" s="185"/>
      <c r="P147" s="185"/>
      <c r="Q147" s="185"/>
      <c r="R147" s="185"/>
      <c r="S147" s="185"/>
      <c r="T147" s="186"/>
      <c r="AT147" s="180" t="s">
        <v>125</v>
      </c>
      <c r="AU147" s="180" t="s">
        <v>77</v>
      </c>
      <c r="AV147" s="15" t="s">
        <v>135</v>
      </c>
      <c r="AW147" s="15" t="s">
        <v>33</v>
      </c>
      <c r="AX147" s="15" t="s">
        <v>80</v>
      </c>
      <c r="AY147" s="180" t="s">
        <v>113</v>
      </c>
    </row>
    <row r="148" spans="1:65" s="2" customFormat="1" ht="16.5" customHeight="1">
      <c r="A148" s="33"/>
      <c r="B148" s="134"/>
      <c r="C148" s="135" t="s">
        <v>121</v>
      </c>
      <c r="D148" s="135" t="s">
        <v>116</v>
      </c>
      <c r="E148" s="136" t="s">
        <v>210</v>
      </c>
      <c r="F148" s="137" t="s">
        <v>211</v>
      </c>
      <c r="G148" s="138" t="s">
        <v>119</v>
      </c>
      <c r="H148" s="139">
        <v>1.5</v>
      </c>
      <c r="I148" s="140"/>
      <c r="J148" s="141">
        <f>ROUND(I148*H148,2)</f>
        <v>0</v>
      </c>
      <c r="K148" s="137" t="s">
        <v>120</v>
      </c>
      <c r="L148" s="34"/>
      <c r="M148" s="142" t="s">
        <v>3</v>
      </c>
      <c r="N148" s="143" t="s">
        <v>43</v>
      </c>
      <c r="O148" s="54"/>
      <c r="P148" s="144">
        <f>O148*H148</f>
        <v>0</v>
      </c>
      <c r="Q148" s="144">
        <v>2.2361999999999998E-3</v>
      </c>
      <c r="R148" s="144">
        <f>Q148*H148</f>
        <v>3.3542999999999997E-3</v>
      </c>
      <c r="S148" s="144">
        <v>0</v>
      </c>
      <c r="T148" s="145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46" t="s">
        <v>121</v>
      </c>
      <c r="AT148" s="146" t="s">
        <v>116</v>
      </c>
      <c r="AU148" s="146" t="s">
        <v>77</v>
      </c>
      <c r="AY148" s="18" t="s">
        <v>113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8" t="s">
        <v>80</v>
      </c>
      <c r="BK148" s="147">
        <f>ROUND(I148*H148,2)</f>
        <v>0</v>
      </c>
      <c r="BL148" s="18" t="s">
        <v>121</v>
      </c>
      <c r="BM148" s="146" t="s">
        <v>212</v>
      </c>
    </row>
    <row r="149" spans="1:65" s="2" customFormat="1" ht="11.25">
      <c r="A149" s="33"/>
      <c r="B149" s="34"/>
      <c r="C149" s="33"/>
      <c r="D149" s="148" t="s">
        <v>123</v>
      </c>
      <c r="E149" s="33"/>
      <c r="F149" s="149" t="s">
        <v>213</v>
      </c>
      <c r="G149" s="33"/>
      <c r="H149" s="33"/>
      <c r="I149" s="150"/>
      <c r="J149" s="33"/>
      <c r="K149" s="33"/>
      <c r="L149" s="34"/>
      <c r="M149" s="151"/>
      <c r="N149" s="152"/>
      <c r="O149" s="54"/>
      <c r="P149" s="54"/>
      <c r="Q149" s="54"/>
      <c r="R149" s="54"/>
      <c r="S149" s="54"/>
      <c r="T149" s="55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123</v>
      </c>
      <c r="AU149" s="18" t="s">
        <v>77</v>
      </c>
    </row>
    <row r="150" spans="1:65" s="13" customFormat="1" ht="11.25">
      <c r="B150" s="153"/>
      <c r="D150" s="154" t="s">
        <v>125</v>
      </c>
      <c r="E150" s="155" t="s">
        <v>3</v>
      </c>
      <c r="F150" s="156" t="s">
        <v>214</v>
      </c>
      <c r="H150" s="157">
        <v>1.1399999999999999</v>
      </c>
      <c r="I150" s="158"/>
      <c r="L150" s="153"/>
      <c r="M150" s="159"/>
      <c r="N150" s="160"/>
      <c r="O150" s="160"/>
      <c r="P150" s="160"/>
      <c r="Q150" s="160"/>
      <c r="R150" s="160"/>
      <c r="S150" s="160"/>
      <c r="T150" s="161"/>
      <c r="AT150" s="155" t="s">
        <v>125</v>
      </c>
      <c r="AU150" s="155" t="s">
        <v>77</v>
      </c>
      <c r="AV150" s="13" t="s">
        <v>77</v>
      </c>
      <c r="AW150" s="13" t="s">
        <v>33</v>
      </c>
      <c r="AX150" s="13" t="s">
        <v>72</v>
      </c>
      <c r="AY150" s="155" t="s">
        <v>113</v>
      </c>
    </row>
    <row r="151" spans="1:65" s="15" customFormat="1" ht="11.25">
      <c r="B151" s="179"/>
      <c r="D151" s="154" t="s">
        <v>125</v>
      </c>
      <c r="E151" s="180" t="s">
        <v>3</v>
      </c>
      <c r="F151" s="181" t="s">
        <v>134</v>
      </c>
      <c r="H151" s="182">
        <v>1.1399999999999999</v>
      </c>
      <c r="I151" s="183"/>
      <c r="L151" s="179"/>
      <c r="M151" s="184"/>
      <c r="N151" s="185"/>
      <c r="O151" s="185"/>
      <c r="P151" s="185"/>
      <c r="Q151" s="185"/>
      <c r="R151" s="185"/>
      <c r="S151" s="185"/>
      <c r="T151" s="186"/>
      <c r="AT151" s="180" t="s">
        <v>125</v>
      </c>
      <c r="AU151" s="180" t="s">
        <v>77</v>
      </c>
      <c r="AV151" s="15" t="s">
        <v>135</v>
      </c>
      <c r="AW151" s="15" t="s">
        <v>33</v>
      </c>
      <c r="AX151" s="15" t="s">
        <v>72</v>
      </c>
      <c r="AY151" s="180" t="s">
        <v>113</v>
      </c>
    </row>
    <row r="152" spans="1:65" s="13" customFormat="1" ht="11.25">
      <c r="B152" s="153"/>
      <c r="D152" s="154" t="s">
        <v>125</v>
      </c>
      <c r="E152" s="155" t="s">
        <v>3</v>
      </c>
      <c r="F152" s="156" t="s">
        <v>215</v>
      </c>
      <c r="H152" s="157">
        <v>1.5</v>
      </c>
      <c r="I152" s="158"/>
      <c r="L152" s="153"/>
      <c r="M152" s="159"/>
      <c r="N152" s="160"/>
      <c r="O152" s="160"/>
      <c r="P152" s="160"/>
      <c r="Q152" s="160"/>
      <c r="R152" s="160"/>
      <c r="S152" s="160"/>
      <c r="T152" s="161"/>
      <c r="AT152" s="155" t="s">
        <v>125</v>
      </c>
      <c r="AU152" s="155" t="s">
        <v>77</v>
      </c>
      <c r="AV152" s="13" t="s">
        <v>77</v>
      </c>
      <c r="AW152" s="13" t="s">
        <v>33</v>
      </c>
      <c r="AX152" s="13" t="s">
        <v>72</v>
      </c>
      <c r="AY152" s="155" t="s">
        <v>113</v>
      </c>
    </row>
    <row r="153" spans="1:65" s="15" customFormat="1" ht="11.25">
      <c r="B153" s="179"/>
      <c r="D153" s="154" t="s">
        <v>125</v>
      </c>
      <c r="E153" s="180" t="s">
        <v>3</v>
      </c>
      <c r="F153" s="181" t="s">
        <v>134</v>
      </c>
      <c r="H153" s="182">
        <v>1.5</v>
      </c>
      <c r="I153" s="183"/>
      <c r="L153" s="179"/>
      <c r="M153" s="184"/>
      <c r="N153" s="185"/>
      <c r="O153" s="185"/>
      <c r="P153" s="185"/>
      <c r="Q153" s="185"/>
      <c r="R153" s="185"/>
      <c r="S153" s="185"/>
      <c r="T153" s="186"/>
      <c r="AT153" s="180" t="s">
        <v>125</v>
      </c>
      <c r="AU153" s="180" t="s">
        <v>77</v>
      </c>
      <c r="AV153" s="15" t="s">
        <v>135</v>
      </c>
      <c r="AW153" s="15" t="s">
        <v>33</v>
      </c>
      <c r="AX153" s="15" t="s">
        <v>80</v>
      </c>
      <c r="AY153" s="180" t="s">
        <v>113</v>
      </c>
    </row>
    <row r="154" spans="1:65" s="2" customFormat="1" ht="16.5" customHeight="1">
      <c r="A154" s="33"/>
      <c r="B154" s="134"/>
      <c r="C154" s="135" t="s">
        <v>216</v>
      </c>
      <c r="D154" s="135" t="s">
        <v>116</v>
      </c>
      <c r="E154" s="136" t="s">
        <v>217</v>
      </c>
      <c r="F154" s="137" t="s">
        <v>218</v>
      </c>
      <c r="G154" s="138" t="s">
        <v>175</v>
      </c>
      <c r="H154" s="139">
        <v>2</v>
      </c>
      <c r="I154" s="140"/>
      <c r="J154" s="141">
        <f>ROUND(I154*H154,2)</f>
        <v>0</v>
      </c>
      <c r="K154" s="137" t="s">
        <v>120</v>
      </c>
      <c r="L154" s="34"/>
      <c r="M154" s="142" t="s">
        <v>3</v>
      </c>
      <c r="N154" s="143" t="s">
        <v>43</v>
      </c>
      <c r="O154" s="54"/>
      <c r="P154" s="144">
        <f>O154*H154</f>
        <v>0</v>
      </c>
      <c r="Q154" s="144">
        <v>6.0000000000000002E-5</v>
      </c>
      <c r="R154" s="144">
        <f>Q154*H154</f>
        <v>1.2E-4</v>
      </c>
      <c r="S154" s="144">
        <v>0</v>
      </c>
      <c r="T154" s="145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46" t="s">
        <v>121</v>
      </c>
      <c r="AT154" s="146" t="s">
        <v>116</v>
      </c>
      <c r="AU154" s="146" t="s">
        <v>77</v>
      </c>
      <c r="AY154" s="18" t="s">
        <v>113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8" t="s">
        <v>80</v>
      </c>
      <c r="BK154" s="147">
        <f>ROUND(I154*H154,2)</f>
        <v>0</v>
      </c>
      <c r="BL154" s="18" t="s">
        <v>121</v>
      </c>
      <c r="BM154" s="146" t="s">
        <v>219</v>
      </c>
    </row>
    <row r="155" spans="1:65" s="2" customFormat="1" ht="11.25">
      <c r="A155" s="33"/>
      <c r="B155" s="34"/>
      <c r="C155" s="33"/>
      <c r="D155" s="148" t="s">
        <v>123</v>
      </c>
      <c r="E155" s="33"/>
      <c r="F155" s="149" t="s">
        <v>220</v>
      </c>
      <c r="G155" s="33"/>
      <c r="H155" s="33"/>
      <c r="I155" s="150"/>
      <c r="J155" s="33"/>
      <c r="K155" s="33"/>
      <c r="L155" s="34"/>
      <c r="M155" s="151"/>
      <c r="N155" s="152"/>
      <c r="O155" s="54"/>
      <c r="P155" s="54"/>
      <c r="Q155" s="54"/>
      <c r="R155" s="54"/>
      <c r="S155" s="54"/>
      <c r="T155" s="55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123</v>
      </c>
      <c r="AU155" s="18" t="s">
        <v>77</v>
      </c>
    </row>
    <row r="156" spans="1:65" s="14" customFormat="1" ht="11.25">
      <c r="B156" s="172"/>
      <c r="D156" s="154" t="s">
        <v>125</v>
      </c>
      <c r="E156" s="173" t="s">
        <v>3</v>
      </c>
      <c r="F156" s="174" t="s">
        <v>221</v>
      </c>
      <c r="H156" s="173" t="s">
        <v>3</v>
      </c>
      <c r="I156" s="175"/>
      <c r="L156" s="172"/>
      <c r="M156" s="176"/>
      <c r="N156" s="177"/>
      <c r="O156" s="177"/>
      <c r="P156" s="177"/>
      <c r="Q156" s="177"/>
      <c r="R156" s="177"/>
      <c r="S156" s="177"/>
      <c r="T156" s="178"/>
      <c r="AT156" s="173" t="s">
        <v>125</v>
      </c>
      <c r="AU156" s="173" t="s">
        <v>77</v>
      </c>
      <c r="AV156" s="14" t="s">
        <v>80</v>
      </c>
      <c r="AW156" s="14" t="s">
        <v>33</v>
      </c>
      <c r="AX156" s="14" t="s">
        <v>72</v>
      </c>
      <c r="AY156" s="173" t="s">
        <v>113</v>
      </c>
    </row>
    <row r="157" spans="1:65" s="13" customFormat="1" ht="11.25">
      <c r="B157" s="153"/>
      <c r="D157" s="154" t="s">
        <v>125</v>
      </c>
      <c r="E157" s="155" t="s">
        <v>3</v>
      </c>
      <c r="F157" s="156" t="s">
        <v>77</v>
      </c>
      <c r="H157" s="157">
        <v>2</v>
      </c>
      <c r="I157" s="158"/>
      <c r="L157" s="153"/>
      <c r="M157" s="159"/>
      <c r="N157" s="160"/>
      <c r="O157" s="160"/>
      <c r="P157" s="160"/>
      <c r="Q157" s="160"/>
      <c r="R157" s="160"/>
      <c r="S157" s="160"/>
      <c r="T157" s="161"/>
      <c r="AT157" s="155" t="s">
        <v>125</v>
      </c>
      <c r="AU157" s="155" t="s">
        <v>77</v>
      </c>
      <c r="AV157" s="13" t="s">
        <v>77</v>
      </c>
      <c r="AW157" s="13" t="s">
        <v>33</v>
      </c>
      <c r="AX157" s="13" t="s">
        <v>80</v>
      </c>
      <c r="AY157" s="155" t="s">
        <v>113</v>
      </c>
    </row>
    <row r="158" spans="1:65" s="2" customFormat="1" ht="16.5" customHeight="1">
      <c r="A158" s="33"/>
      <c r="B158" s="134"/>
      <c r="C158" s="162" t="s">
        <v>222</v>
      </c>
      <c r="D158" s="162" t="s">
        <v>126</v>
      </c>
      <c r="E158" s="163" t="s">
        <v>223</v>
      </c>
      <c r="F158" s="164" t="s">
        <v>224</v>
      </c>
      <c r="G158" s="165" t="s">
        <v>175</v>
      </c>
      <c r="H158" s="166">
        <v>2</v>
      </c>
      <c r="I158" s="167"/>
      <c r="J158" s="168">
        <f>ROUND(I158*H158,2)</f>
        <v>0</v>
      </c>
      <c r="K158" s="164" t="s">
        <v>3</v>
      </c>
      <c r="L158" s="169"/>
      <c r="M158" s="170" t="s">
        <v>3</v>
      </c>
      <c r="N158" s="171" t="s">
        <v>43</v>
      </c>
      <c r="O158" s="54"/>
      <c r="P158" s="144">
        <f>O158*H158</f>
        <v>0</v>
      </c>
      <c r="Q158" s="144">
        <v>2.7999999999999998E-4</v>
      </c>
      <c r="R158" s="144">
        <f>Q158*H158</f>
        <v>5.5999999999999995E-4</v>
      </c>
      <c r="S158" s="144">
        <v>0</v>
      </c>
      <c r="T158" s="145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46" t="s">
        <v>129</v>
      </c>
      <c r="AT158" s="146" t="s">
        <v>126</v>
      </c>
      <c r="AU158" s="146" t="s">
        <v>77</v>
      </c>
      <c r="AY158" s="18" t="s">
        <v>113</v>
      </c>
      <c r="BE158" s="147">
        <f>IF(N158="základní",J158,0)</f>
        <v>0</v>
      </c>
      <c r="BF158" s="147">
        <f>IF(N158="snížená",J158,0)</f>
        <v>0</v>
      </c>
      <c r="BG158" s="147">
        <f>IF(N158="zákl. přenesená",J158,0)</f>
        <v>0</v>
      </c>
      <c r="BH158" s="147">
        <f>IF(N158="sníž. přenesená",J158,0)</f>
        <v>0</v>
      </c>
      <c r="BI158" s="147">
        <f>IF(N158="nulová",J158,0)</f>
        <v>0</v>
      </c>
      <c r="BJ158" s="18" t="s">
        <v>80</v>
      </c>
      <c r="BK158" s="147">
        <f>ROUND(I158*H158,2)</f>
        <v>0</v>
      </c>
      <c r="BL158" s="18" t="s">
        <v>121</v>
      </c>
      <c r="BM158" s="146" t="s">
        <v>225</v>
      </c>
    </row>
    <row r="159" spans="1:65" s="13" customFormat="1" ht="11.25">
      <c r="B159" s="153"/>
      <c r="D159" s="154" t="s">
        <v>125</v>
      </c>
      <c r="E159" s="155" t="s">
        <v>3</v>
      </c>
      <c r="F159" s="156" t="s">
        <v>77</v>
      </c>
      <c r="H159" s="157">
        <v>2</v>
      </c>
      <c r="I159" s="158"/>
      <c r="L159" s="153"/>
      <c r="M159" s="159"/>
      <c r="N159" s="160"/>
      <c r="O159" s="160"/>
      <c r="P159" s="160"/>
      <c r="Q159" s="160"/>
      <c r="R159" s="160"/>
      <c r="S159" s="160"/>
      <c r="T159" s="161"/>
      <c r="AT159" s="155" t="s">
        <v>125</v>
      </c>
      <c r="AU159" s="155" t="s">
        <v>77</v>
      </c>
      <c r="AV159" s="13" t="s">
        <v>77</v>
      </c>
      <c r="AW159" s="13" t="s">
        <v>33</v>
      </c>
      <c r="AX159" s="13" t="s">
        <v>80</v>
      </c>
      <c r="AY159" s="155" t="s">
        <v>113</v>
      </c>
    </row>
    <row r="160" spans="1:65" s="2" customFormat="1" ht="24.2" customHeight="1">
      <c r="A160" s="33"/>
      <c r="B160" s="134"/>
      <c r="C160" s="135" t="s">
        <v>226</v>
      </c>
      <c r="D160" s="135" t="s">
        <v>116</v>
      </c>
      <c r="E160" s="136" t="s">
        <v>227</v>
      </c>
      <c r="F160" s="137" t="s">
        <v>228</v>
      </c>
      <c r="G160" s="138" t="s">
        <v>151</v>
      </c>
      <c r="H160" s="139">
        <v>1.4999999999999999E-2</v>
      </c>
      <c r="I160" s="140"/>
      <c r="J160" s="141">
        <f>ROUND(I160*H160,2)</f>
        <v>0</v>
      </c>
      <c r="K160" s="137" t="s">
        <v>120</v>
      </c>
      <c r="L160" s="34"/>
      <c r="M160" s="142" t="s">
        <v>3</v>
      </c>
      <c r="N160" s="143" t="s">
        <v>43</v>
      </c>
      <c r="O160" s="54"/>
      <c r="P160" s="144">
        <f>O160*H160</f>
        <v>0</v>
      </c>
      <c r="Q160" s="144">
        <v>0</v>
      </c>
      <c r="R160" s="144">
        <f>Q160*H160</f>
        <v>0</v>
      </c>
      <c r="S160" s="144">
        <v>0</v>
      </c>
      <c r="T160" s="145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46" t="s">
        <v>121</v>
      </c>
      <c r="AT160" s="146" t="s">
        <v>116</v>
      </c>
      <c r="AU160" s="146" t="s">
        <v>77</v>
      </c>
      <c r="AY160" s="18" t="s">
        <v>113</v>
      </c>
      <c r="BE160" s="147">
        <f>IF(N160="základní",J160,0)</f>
        <v>0</v>
      </c>
      <c r="BF160" s="147">
        <f>IF(N160="snížená",J160,0)</f>
        <v>0</v>
      </c>
      <c r="BG160" s="147">
        <f>IF(N160="zákl. přenesená",J160,0)</f>
        <v>0</v>
      </c>
      <c r="BH160" s="147">
        <f>IF(N160="sníž. přenesená",J160,0)</f>
        <v>0</v>
      </c>
      <c r="BI160" s="147">
        <f>IF(N160="nulová",J160,0)</f>
        <v>0</v>
      </c>
      <c r="BJ160" s="18" t="s">
        <v>80</v>
      </c>
      <c r="BK160" s="147">
        <f>ROUND(I160*H160,2)</f>
        <v>0</v>
      </c>
      <c r="BL160" s="18" t="s">
        <v>121</v>
      </c>
      <c r="BM160" s="146" t="s">
        <v>229</v>
      </c>
    </row>
    <row r="161" spans="1:65" s="2" customFormat="1" ht="11.25">
      <c r="A161" s="33"/>
      <c r="B161" s="34"/>
      <c r="C161" s="33"/>
      <c r="D161" s="148" t="s">
        <v>123</v>
      </c>
      <c r="E161" s="33"/>
      <c r="F161" s="149" t="s">
        <v>230</v>
      </c>
      <c r="G161" s="33"/>
      <c r="H161" s="33"/>
      <c r="I161" s="150"/>
      <c r="J161" s="33"/>
      <c r="K161" s="33"/>
      <c r="L161" s="34"/>
      <c r="M161" s="151"/>
      <c r="N161" s="152"/>
      <c r="O161" s="54"/>
      <c r="P161" s="54"/>
      <c r="Q161" s="54"/>
      <c r="R161" s="54"/>
      <c r="S161" s="54"/>
      <c r="T161" s="55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123</v>
      </c>
      <c r="AU161" s="18" t="s">
        <v>77</v>
      </c>
    </row>
    <row r="162" spans="1:65" s="13" customFormat="1" ht="11.25">
      <c r="B162" s="153"/>
      <c r="D162" s="154" t="s">
        <v>125</v>
      </c>
      <c r="E162" s="155" t="s">
        <v>3</v>
      </c>
      <c r="F162" s="156" t="s">
        <v>231</v>
      </c>
      <c r="H162" s="157">
        <v>1.4999999999999999E-2</v>
      </c>
      <c r="I162" s="158"/>
      <c r="L162" s="153"/>
      <c r="M162" s="159"/>
      <c r="N162" s="160"/>
      <c r="O162" s="160"/>
      <c r="P162" s="160"/>
      <c r="Q162" s="160"/>
      <c r="R162" s="160"/>
      <c r="S162" s="160"/>
      <c r="T162" s="161"/>
      <c r="AT162" s="155" t="s">
        <v>125</v>
      </c>
      <c r="AU162" s="155" t="s">
        <v>77</v>
      </c>
      <c r="AV162" s="13" t="s">
        <v>77</v>
      </c>
      <c r="AW162" s="13" t="s">
        <v>33</v>
      </c>
      <c r="AX162" s="13" t="s">
        <v>80</v>
      </c>
      <c r="AY162" s="155" t="s">
        <v>113</v>
      </c>
    </row>
    <row r="163" spans="1:65" s="2" customFormat="1" ht="24.2" customHeight="1">
      <c r="A163" s="33"/>
      <c r="B163" s="134"/>
      <c r="C163" s="135" t="s">
        <v>204</v>
      </c>
      <c r="D163" s="135" t="s">
        <v>116</v>
      </c>
      <c r="E163" s="136" t="s">
        <v>232</v>
      </c>
      <c r="F163" s="137" t="s">
        <v>233</v>
      </c>
      <c r="G163" s="138" t="s">
        <v>151</v>
      </c>
      <c r="H163" s="139">
        <v>2.5000000000000001E-2</v>
      </c>
      <c r="I163" s="140"/>
      <c r="J163" s="141">
        <f>ROUND(I163*H163,2)</f>
        <v>0</v>
      </c>
      <c r="K163" s="137" t="s">
        <v>120</v>
      </c>
      <c r="L163" s="34"/>
      <c r="M163" s="142" t="s">
        <v>3</v>
      </c>
      <c r="N163" s="143" t="s">
        <v>43</v>
      </c>
      <c r="O163" s="54"/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5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46" t="s">
        <v>121</v>
      </c>
      <c r="AT163" s="146" t="s">
        <v>116</v>
      </c>
      <c r="AU163" s="146" t="s">
        <v>77</v>
      </c>
      <c r="AY163" s="18" t="s">
        <v>113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8" t="s">
        <v>80</v>
      </c>
      <c r="BK163" s="147">
        <f>ROUND(I163*H163,2)</f>
        <v>0</v>
      </c>
      <c r="BL163" s="18" t="s">
        <v>121</v>
      </c>
      <c r="BM163" s="146" t="s">
        <v>234</v>
      </c>
    </row>
    <row r="164" spans="1:65" s="2" customFormat="1" ht="11.25">
      <c r="A164" s="33"/>
      <c r="B164" s="34"/>
      <c r="C164" s="33"/>
      <c r="D164" s="148" t="s">
        <v>123</v>
      </c>
      <c r="E164" s="33"/>
      <c r="F164" s="149" t="s">
        <v>235</v>
      </c>
      <c r="G164" s="33"/>
      <c r="H164" s="33"/>
      <c r="I164" s="150"/>
      <c r="J164" s="33"/>
      <c r="K164" s="33"/>
      <c r="L164" s="34"/>
      <c r="M164" s="151"/>
      <c r="N164" s="152"/>
      <c r="O164" s="54"/>
      <c r="P164" s="54"/>
      <c r="Q164" s="54"/>
      <c r="R164" s="54"/>
      <c r="S164" s="54"/>
      <c r="T164" s="55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8" t="s">
        <v>123</v>
      </c>
      <c r="AU164" s="18" t="s">
        <v>77</v>
      </c>
    </row>
    <row r="165" spans="1:65" s="2" customFormat="1" ht="24.2" customHeight="1">
      <c r="A165" s="33"/>
      <c r="B165" s="134"/>
      <c r="C165" s="135" t="s">
        <v>8</v>
      </c>
      <c r="D165" s="135" t="s">
        <v>116</v>
      </c>
      <c r="E165" s="136" t="s">
        <v>236</v>
      </c>
      <c r="F165" s="137" t="s">
        <v>237</v>
      </c>
      <c r="G165" s="138" t="s">
        <v>151</v>
      </c>
      <c r="H165" s="139">
        <v>2.5000000000000001E-2</v>
      </c>
      <c r="I165" s="140"/>
      <c r="J165" s="141">
        <f>ROUND(I165*H165,2)</f>
        <v>0</v>
      </c>
      <c r="K165" s="137" t="s">
        <v>120</v>
      </c>
      <c r="L165" s="34"/>
      <c r="M165" s="142" t="s">
        <v>3</v>
      </c>
      <c r="N165" s="143" t="s">
        <v>43</v>
      </c>
      <c r="O165" s="54"/>
      <c r="P165" s="144">
        <f>O165*H165</f>
        <v>0</v>
      </c>
      <c r="Q165" s="144">
        <v>0</v>
      </c>
      <c r="R165" s="144">
        <f>Q165*H165</f>
        <v>0</v>
      </c>
      <c r="S165" s="144">
        <v>0</v>
      </c>
      <c r="T165" s="145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46" t="s">
        <v>121</v>
      </c>
      <c r="AT165" s="146" t="s">
        <v>116</v>
      </c>
      <c r="AU165" s="146" t="s">
        <v>77</v>
      </c>
      <c r="AY165" s="18" t="s">
        <v>113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8" t="s">
        <v>80</v>
      </c>
      <c r="BK165" s="147">
        <f>ROUND(I165*H165,2)</f>
        <v>0</v>
      </c>
      <c r="BL165" s="18" t="s">
        <v>121</v>
      </c>
      <c r="BM165" s="146" t="s">
        <v>238</v>
      </c>
    </row>
    <row r="166" spans="1:65" s="2" customFormat="1" ht="11.25">
      <c r="A166" s="33"/>
      <c r="B166" s="34"/>
      <c r="C166" s="33"/>
      <c r="D166" s="148" t="s">
        <v>123</v>
      </c>
      <c r="E166" s="33"/>
      <c r="F166" s="149" t="s">
        <v>239</v>
      </c>
      <c r="G166" s="33"/>
      <c r="H166" s="33"/>
      <c r="I166" s="150"/>
      <c r="J166" s="33"/>
      <c r="K166" s="33"/>
      <c r="L166" s="34"/>
      <c r="M166" s="151"/>
      <c r="N166" s="152"/>
      <c r="O166" s="54"/>
      <c r="P166" s="54"/>
      <c r="Q166" s="54"/>
      <c r="R166" s="54"/>
      <c r="S166" s="54"/>
      <c r="T166" s="55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123</v>
      </c>
      <c r="AU166" s="18" t="s">
        <v>77</v>
      </c>
    </row>
    <row r="167" spans="1:65" s="12" customFormat="1" ht="22.9" customHeight="1">
      <c r="B167" s="121"/>
      <c r="D167" s="122" t="s">
        <v>71</v>
      </c>
      <c r="E167" s="132" t="s">
        <v>240</v>
      </c>
      <c r="F167" s="132" t="s">
        <v>241</v>
      </c>
      <c r="I167" s="124"/>
      <c r="J167" s="133">
        <f>BK167</f>
        <v>0</v>
      </c>
      <c r="L167" s="121"/>
      <c r="M167" s="126"/>
      <c r="N167" s="127"/>
      <c r="O167" s="127"/>
      <c r="P167" s="128">
        <f>SUM(P168:P260)</f>
        <v>0</v>
      </c>
      <c r="Q167" s="127"/>
      <c r="R167" s="128">
        <f>SUM(R168:R260)</f>
        <v>3.0685558750000005E-2</v>
      </c>
      <c r="S167" s="127"/>
      <c r="T167" s="129">
        <f>SUM(T168:T260)</f>
        <v>9.8999999999999991E-3</v>
      </c>
      <c r="AR167" s="122" t="s">
        <v>77</v>
      </c>
      <c r="AT167" s="130" t="s">
        <v>71</v>
      </c>
      <c r="AU167" s="130" t="s">
        <v>80</v>
      </c>
      <c r="AY167" s="122" t="s">
        <v>113</v>
      </c>
      <c r="BK167" s="131">
        <f>SUM(BK168:BK260)</f>
        <v>0</v>
      </c>
    </row>
    <row r="168" spans="1:65" s="2" customFormat="1" ht="16.5" customHeight="1">
      <c r="A168" s="33"/>
      <c r="B168" s="134"/>
      <c r="C168" s="135" t="s">
        <v>242</v>
      </c>
      <c r="D168" s="135" t="s">
        <v>116</v>
      </c>
      <c r="E168" s="136" t="s">
        <v>243</v>
      </c>
      <c r="F168" s="137" t="s">
        <v>244</v>
      </c>
      <c r="G168" s="138" t="s">
        <v>119</v>
      </c>
      <c r="H168" s="139">
        <v>25</v>
      </c>
      <c r="I168" s="140"/>
      <c r="J168" s="141">
        <f>ROUND(I168*H168,2)</f>
        <v>0</v>
      </c>
      <c r="K168" s="137" t="s">
        <v>120</v>
      </c>
      <c r="L168" s="34"/>
      <c r="M168" s="142" t="s">
        <v>3</v>
      </c>
      <c r="N168" s="143" t="s">
        <v>43</v>
      </c>
      <c r="O168" s="54"/>
      <c r="P168" s="144">
        <f>O168*H168</f>
        <v>0</v>
      </c>
      <c r="Q168" s="144">
        <v>0</v>
      </c>
      <c r="R168" s="144">
        <f>Q168*H168</f>
        <v>0</v>
      </c>
      <c r="S168" s="144">
        <v>2.7999999999999998E-4</v>
      </c>
      <c r="T168" s="145">
        <f>S168*H168</f>
        <v>6.9999999999999993E-3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46" t="s">
        <v>121</v>
      </c>
      <c r="AT168" s="146" t="s">
        <v>116</v>
      </c>
      <c r="AU168" s="146" t="s">
        <v>77</v>
      </c>
      <c r="AY168" s="18" t="s">
        <v>113</v>
      </c>
      <c r="BE168" s="147">
        <f>IF(N168="základní",J168,0)</f>
        <v>0</v>
      </c>
      <c r="BF168" s="147">
        <f>IF(N168="snížená",J168,0)</f>
        <v>0</v>
      </c>
      <c r="BG168" s="147">
        <f>IF(N168="zákl. přenesená",J168,0)</f>
        <v>0</v>
      </c>
      <c r="BH168" s="147">
        <f>IF(N168="sníž. přenesená",J168,0)</f>
        <v>0</v>
      </c>
      <c r="BI168" s="147">
        <f>IF(N168="nulová",J168,0)</f>
        <v>0</v>
      </c>
      <c r="BJ168" s="18" t="s">
        <v>80</v>
      </c>
      <c r="BK168" s="147">
        <f>ROUND(I168*H168,2)</f>
        <v>0</v>
      </c>
      <c r="BL168" s="18" t="s">
        <v>121</v>
      </c>
      <c r="BM168" s="146" t="s">
        <v>245</v>
      </c>
    </row>
    <row r="169" spans="1:65" s="2" customFormat="1" ht="11.25">
      <c r="A169" s="33"/>
      <c r="B169" s="34"/>
      <c r="C169" s="33"/>
      <c r="D169" s="148" t="s">
        <v>123</v>
      </c>
      <c r="E169" s="33"/>
      <c r="F169" s="149" t="s">
        <v>246</v>
      </c>
      <c r="G169" s="33"/>
      <c r="H169" s="33"/>
      <c r="I169" s="150"/>
      <c r="J169" s="33"/>
      <c r="K169" s="33"/>
      <c r="L169" s="34"/>
      <c r="M169" s="151"/>
      <c r="N169" s="152"/>
      <c r="O169" s="54"/>
      <c r="P169" s="54"/>
      <c r="Q169" s="54"/>
      <c r="R169" s="54"/>
      <c r="S169" s="54"/>
      <c r="T169" s="55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8" t="s">
        <v>123</v>
      </c>
      <c r="AU169" s="18" t="s">
        <v>77</v>
      </c>
    </row>
    <row r="170" spans="1:65" s="13" customFormat="1" ht="11.25">
      <c r="B170" s="153"/>
      <c r="D170" s="154" t="s">
        <v>125</v>
      </c>
      <c r="E170" s="155" t="s">
        <v>3</v>
      </c>
      <c r="F170" s="156" t="s">
        <v>247</v>
      </c>
      <c r="H170" s="157">
        <v>25</v>
      </c>
      <c r="I170" s="158"/>
      <c r="L170" s="153"/>
      <c r="M170" s="159"/>
      <c r="N170" s="160"/>
      <c r="O170" s="160"/>
      <c r="P170" s="160"/>
      <c r="Q170" s="160"/>
      <c r="R170" s="160"/>
      <c r="S170" s="160"/>
      <c r="T170" s="161"/>
      <c r="AT170" s="155" t="s">
        <v>125</v>
      </c>
      <c r="AU170" s="155" t="s">
        <v>77</v>
      </c>
      <c r="AV170" s="13" t="s">
        <v>77</v>
      </c>
      <c r="AW170" s="13" t="s">
        <v>33</v>
      </c>
      <c r="AX170" s="13" t="s">
        <v>80</v>
      </c>
      <c r="AY170" s="155" t="s">
        <v>113</v>
      </c>
    </row>
    <row r="171" spans="1:65" s="2" customFormat="1" ht="16.5" customHeight="1">
      <c r="A171" s="33"/>
      <c r="B171" s="134"/>
      <c r="C171" s="135" t="s">
        <v>248</v>
      </c>
      <c r="D171" s="135" t="s">
        <v>116</v>
      </c>
      <c r="E171" s="136" t="s">
        <v>249</v>
      </c>
      <c r="F171" s="137" t="s">
        <v>250</v>
      </c>
      <c r="G171" s="138" t="s">
        <v>119</v>
      </c>
      <c r="H171" s="139">
        <v>10</v>
      </c>
      <c r="I171" s="140"/>
      <c r="J171" s="141">
        <f>ROUND(I171*H171,2)</f>
        <v>0</v>
      </c>
      <c r="K171" s="137" t="s">
        <v>120</v>
      </c>
      <c r="L171" s="34"/>
      <c r="M171" s="142" t="s">
        <v>3</v>
      </c>
      <c r="N171" s="143" t="s">
        <v>43</v>
      </c>
      <c r="O171" s="54"/>
      <c r="P171" s="144">
        <f>O171*H171</f>
        <v>0</v>
      </c>
      <c r="Q171" s="144">
        <v>0</v>
      </c>
      <c r="R171" s="144">
        <f>Q171*H171</f>
        <v>0</v>
      </c>
      <c r="S171" s="144">
        <v>2.9E-4</v>
      </c>
      <c r="T171" s="145">
        <f>S171*H171</f>
        <v>2.8999999999999998E-3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46" t="s">
        <v>121</v>
      </c>
      <c r="AT171" s="146" t="s">
        <v>116</v>
      </c>
      <c r="AU171" s="146" t="s">
        <v>77</v>
      </c>
      <c r="AY171" s="18" t="s">
        <v>113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8" t="s">
        <v>80</v>
      </c>
      <c r="BK171" s="147">
        <f>ROUND(I171*H171,2)</f>
        <v>0</v>
      </c>
      <c r="BL171" s="18" t="s">
        <v>121</v>
      </c>
      <c r="BM171" s="146" t="s">
        <v>251</v>
      </c>
    </row>
    <row r="172" spans="1:65" s="2" customFormat="1" ht="11.25">
      <c r="A172" s="33"/>
      <c r="B172" s="34"/>
      <c r="C172" s="33"/>
      <c r="D172" s="148" t="s">
        <v>123</v>
      </c>
      <c r="E172" s="33"/>
      <c r="F172" s="149" t="s">
        <v>252</v>
      </c>
      <c r="G172" s="33"/>
      <c r="H172" s="33"/>
      <c r="I172" s="150"/>
      <c r="J172" s="33"/>
      <c r="K172" s="33"/>
      <c r="L172" s="34"/>
      <c r="M172" s="151"/>
      <c r="N172" s="152"/>
      <c r="O172" s="54"/>
      <c r="P172" s="54"/>
      <c r="Q172" s="54"/>
      <c r="R172" s="54"/>
      <c r="S172" s="54"/>
      <c r="T172" s="55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123</v>
      </c>
      <c r="AU172" s="18" t="s">
        <v>77</v>
      </c>
    </row>
    <row r="173" spans="1:65" s="13" customFormat="1" ht="11.25">
      <c r="B173" s="153"/>
      <c r="D173" s="154" t="s">
        <v>125</v>
      </c>
      <c r="E173" s="155" t="s">
        <v>3</v>
      </c>
      <c r="F173" s="156" t="s">
        <v>178</v>
      </c>
      <c r="H173" s="157">
        <v>10</v>
      </c>
      <c r="I173" s="158"/>
      <c r="L173" s="153"/>
      <c r="M173" s="159"/>
      <c r="N173" s="160"/>
      <c r="O173" s="160"/>
      <c r="P173" s="160"/>
      <c r="Q173" s="160"/>
      <c r="R173" s="160"/>
      <c r="S173" s="160"/>
      <c r="T173" s="161"/>
      <c r="AT173" s="155" t="s">
        <v>125</v>
      </c>
      <c r="AU173" s="155" t="s">
        <v>77</v>
      </c>
      <c r="AV173" s="13" t="s">
        <v>77</v>
      </c>
      <c r="AW173" s="13" t="s">
        <v>33</v>
      </c>
      <c r="AX173" s="13" t="s">
        <v>80</v>
      </c>
      <c r="AY173" s="155" t="s">
        <v>113</v>
      </c>
    </row>
    <row r="174" spans="1:65" s="2" customFormat="1" ht="16.5" customHeight="1">
      <c r="A174" s="33"/>
      <c r="B174" s="134"/>
      <c r="C174" s="135" t="s">
        <v>253</v>
      </c>
      <c r="D174" s="135" t="s">
        <v>116</v>
      </c>
      <c r="E174" s="136" t="s">
        <v>254</v>
      </c>
      <c r="F174" s="137" t="s">
        <v>255</v>
      </c>
      <c r="G174" s="138" t="s">
        <v>175</v>
      </c>
      <c r="H174" s="139">
        <v>2</v>
      </c>
      <c r="I174" s="140"/>
      <c r="J174" s="141">
        <f>ROUND(I174*H174,2)</f>
        <v>0</v>
      </c>
      <c r="K174" s="137" t="s">
        <v>120</v>
      </c>
      <c r="L174" s="34"/>
      <c r="M174" s="142" t="s">
        <v>3</v>
      </c>
      <c r="N174" s="143" t="s">
        <v>43</v>
      </c>
      <c r="O174" s="54"/>
      <c r="P174" s="144">
        <f>O174*H174</f>
        <v>0</v>
      </c>
      <c r="Q174" s="144">
        <v>0</v>
      </c>
      <c r="R174" s="144">
        <f>Q174*H174</f>
        <v>0</v>
      </c>
      <c r="S174" s="144">
        <v>0</v>
      </c>
      <c r="T174" s="145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46" t="s">
        <v>121</v>
      </c>
      <c r="AT174" s="146" t="s">
        <v>116</v>
      </c>
      <c r="AU174" s="146" t="s">
        <v>77</v>
      </c>
      <c r="AY174" s="18" t="s">
        <v>113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8" t="s">
        <v>80</v>
      </c>
      <c r="BK174" s="147">
        <f>ROUND(I174*H174,2)</f>
        <v>0</v>
      </c>
      <c r="BL174" s="18" t="s">
        <v>121</v>
      </c>
      <c r="BM174" s="146" t="s">
        <v>256</v>
      </c>
    </row>
    <row r="175" spans="1:65" s="2" customFormat="1" ht="11.25">
      <c r="A175" s="33"/>
      <c r="B175" s="34"/>
      <c r="C175" s="33"/>
      <c r="D175" s="148" t="s">
        <v>123</v>
      </c>
      <c r="E175" s="33"/>
      <c r="F175" s="149" t="s">
        <v>257</v>
      </c>
      <c r="G175" s="33"/>
      <c r="H175" s="33"/>
      <c r="I175" s="150"/>
      <c r="J175" s="33"/>
      <c r="K175" s="33"/>
      <c r="L175" s="34"/>
      <c r="M175" s="151"/>
      <c r="N175" s="152"/>
      <c r="O175" s="54"/>
      <c r="P175" s="54"/>
      <c r="Q175" s="54"/>
      <c r="R175" s="54"/>
      <c r="S175" s="54"/>
      <c r="T175" s="55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123</v>
      </c>
      <c r="AU175" s="18" t="s">
        <v>77</v>
      </c>
    </row>
    <row r="176" spans="1:65" s="13" customFormat="1" ht="11.25">
      <c r="B176" s="153"/>
      <c r="D176" s="154" t="s">
        <v>125</v>
      </c>
      <c r="E176" s="155" t="s">
        <v>3</v>
      </c>
      <c r="F176" s="156" t="s">
        <v>77</v>
      </c>
      <c r="H176" s="157">
        <v>2</v>
      </c>
      <c r="I176" s="158"/>
      <c r="L176" s="153"/>
      <c r="M176" s="159"/>
      <c r="N176" s="160"/>
      <c r="O176" s="160"/>
      <c r="P176" s="160"/>
      <c r="Q176" s="160"/>
      <c r="R176" s="160"/>
      <c r="S176" s="160"/>
      <c r="T176" s="161"/>
      <c r="AT176" s="155" t="s">
        <v>125</v>
      </c>
      <c r="AU176" s="155" t="s">
        <v>77</v>
      </c>
      <c r="AV176" s="13" t="s">
        <v>77</v>
      </c>
      <c r="AW176" s="13" t="s">
        <v>33</v>
      </c>
      <c r="AX176" s="13" t="s">
        <v>80</v>
      </c>
      <c r="AY176" s="155" t="s">
        <v>113</v>
      </c>
    </row>
    <row r="177" spans="1:65" s="2" customFormat="1" ht="16.5" customHeight="1">
      <c r="A177" s="33"/>
      <c r="B177" s="134"/>
      <c r="C177" s="135" t="s">
        <v>247</v>
      </c>
      <c r="D177" s="135" t="s">
        <v>116</v>
      </c>
      <c r="E177" s="136" t="s">
        <v>258</v>
      </c>
      <c r="F177" s="137" t="s">
        <v>259</v>
      </c>
      <c r="G177" s="138" t="s">
        <v>175</v>
      </c>
      <c r="H177" s="139">
        <v>2</v>
      </c>
      <c r="I177" s="140"/>
      <c r="J177" s="141">
        <f>ROUND(I177*H177,2)</f>
        <v>0</v>
      </c>
      <c r="K177" s="137" t="s">
        <v>120</v>
      </c>
      <c r="L177" s="34"/>
      <c r="M177" s="142" t="s">
        <v>3</v>
      </c>
      <c r="N177" s="143" t="s">
        <v>43</v>
      </c>
      <c r="O177" s="54"/>
      <c r="P177" s="144">
        <f>O177*H177</f>
        <v>0</v>
      </c>
      <c r="Q177" s="144">
        <v>5.0000000000000002E-5</v>
      </c>
      <c r="R177" s="144">
        <f>Q177*H177</f>
        <v>1E-4</v>
      </c>
      <c r="S177" s="144">
        <v>0</v>
      </c>
      <c r="T177" s="145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46" t="s">
        <v>121</v>
      </c>
      <c r="AT177" s="146" t="s">
        <v>116</v>
      </c>
      <c r="AU177" s="146" t="s">
        <v>77</v>
      </c>
      <c r="AY177" s="18" t="s">
        <v>113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8" t="s">
        <v>80</v>
      </c>
      <c r="BK177" s="147">
        <f>ROUND(I177*H177,2)</f>
        <v>0</v>
      </c>
      <c r="BL177" s="18" t="s">
        <v>121</v>
      </c>
      <c r="BM177" s="146" t="s">
        <v>260</v>
      </c>
    </row>
    <row r="178" spans="1:65" s="2" customFormat="1" ht="11.25">
      <c r="A178" s="33"/>
      <c r="B178" s="34"/>
      <c r="C178" s="33"/>
      <c r="D178" s="148" t="s">
        <v>123</v>
      </c>
      <c r="E178" s="33"/>
      <c r="F178" s="149" t="s">
        <v>261</v>
      </c>
      <c r="G178" s="33"/>
      <c r="H178" s="33"/>
      <c r="I178" s="150"/>
      <c r="J178" s="33"/>
      <c r="K178" s="33"/>
      <c r="L178" s="34"/>
      <c r="M178" s="151"/>
      <c r="N178" s="152"/>
      <c r="O178" s="54"/>
      <c r="P178" s="54"/>
      <c r="Q178" s="54"/>
      <c r="R178" s="54"/>
      <c r="S178" s="54"/>
      <c r="T178" s="55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123</v>
      </c>
      <c r="AU178" s="18" t="s">
        <v>77</v>
      </c>
    </row>
    <row r="179" spans="1:65" s="13" customFormat="1" ht="11.25">
      <c r="B179" s="153"/>
      <c r="D179" s="154" t="s">
        <v>125</v>
      </c>
      <c r="E179" s="155" t="s">
        <v>3</v>
      </c>
      <c r="F179" s="156" t="s">
        <v>77</v>
      </c>
      <c r="H179" s="157">
        <v>2</v>
      </c>
      <c r="I179" s="158"/>
      <c r="L179" s="153"/>
      <c r="M179" s="159"/>
      <c r="N179" s="160"/>
      <c r="O179" s="160"/>
      <c r="P179" s="160"/>
      <c r="Q179" s="160"/>
      <c r="R179" s="160"/>
      <c r="S179" s="160"/>
      <c r="T179" s="161"/>
      <c r="AT179" s="155" t="s">
        <v>125</v>
      </c>
      <c r="AU179" s="155" t="s">
        <v>77</v>
      </c>
      <c r="AV179" s="13" t="s">
        <v>77</v>
      </c>
      <c r="AW179" s="13" t="s">
        <v>33</v>
      </c>
      <c r="AX179" s="13" t="s">
        <v>80</v>
      </c>
      <c r="AY179" s="155" t="s">
        <v>113</v>
      </c>
    </row>
    <row r="180" spans="1:65" s="2" customFormat="1" ht="16.5" customHeight="1">
      <c r="A180" s="33"/>
      <c r="B180" s="134"/>
      <c r="C180" s="162" t="s">
        <v>262</v>
      </c>
      <c r="D180" s="162" t="s">
        <v>126</v>
      </c>
      <c r="E180" s="163" t="s">
        <v>263</v>
      </c>
      <c r="F180" s="164" t="s">
        <v>264</v>
      </c>
      <c r="G180" s="165" t="s">
        <v>119</v>
      </c>
      <c r="H180" s="166">
        <v>0.61799999999999999</v>
      </c>
      <c r="I180" s="167"/>
      <c r="J180" s="168">
        <f>ROUND(I180*H180,2)</f>
        <v>0</v>
      </c>
      <c r="K180" s="164" t="s">
        <v>120</v>
      </c>
      <c r="L180" s="169"/>
      <c r="M180" s="170" t="s">
        <v>3</v>
      </c>
      <c r="N180" s="171" t="s">
        <v>43</v>
      </c>
      <c r="O180" s="54"/>
      <c r="P180" s="144">
        <f>O180*H180</f>
        <v>0</v>
      </c>
      <c r="Q180" s="144">
        <v>4.6999999999999999E-4</v>
      </c>
      <c r="R180" s="144">
        <f>Q180*H180</f>
        <v>2.9045999999999998E-4</v>
      </c>
      <c r="S180" s="144">
        <v>0</v>
      </c>
      <c r="T180" s="145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46" t="s">
        <v>129</v>
      </c>
      <c r="AT180" s="146" t="s">
        <v>126</v>
      </c>
      <c r="AU180" s="146" t="s">
        <v>77</v>
      </c>
      <c r="AY180" s="18" t="s">
        <v>113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8" t="s">
        <v>80</v>
      </c>
      <c r="BK180" s="147">
        <f>ROUND(I180*H180,2)</f>
        <v>0</v>
      </c>
      <c r="BL180" s="18" t="s">
        <v>121</v>
      </c>
      <c r="BM180" s="146" t="s">
        <v>265</v>
      </c>
    </row>
    <row r="181" spans="1:65" s="2" customFormat="1" ht="11.25">
      <c r="A181" s="33"/>
      <c r="B181" s="34"/>
      <c r="C181" s="33"/>
      <c r="D181" s="148" t="s">
        <v>123</v>
      </c>
      <c r="E181" s="33"/>
      <c r="F181" s="149" t="s">
        <v>266</v>
      </c>
      <c r="G181" s="33"/>
      <c r="H181" s="33"/>
      <c r="I181" s="150"/>
      <c r="J181" s="33"/>
      <c r="K181" s="33"/>
      <c r="L181" s="34"/>
      <c r="M181" s="151"/>
      <c r="N181" s="152"/>
      <c r="O181" s="54"/>
      <c r="P181" s="54"/>
      <c r="Q181" s="54"/>
      <c r="R181" s="54"/>
      <c r="S181" s="54"/>
      <c r="T181" s="55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123</v>
      </c>
      <c r="AU181" s="18" t="s">
        <v>77</v>
      </c>
    </row>
    <row r="182" spans="1:65" s="13" customFormat="1" ht="11.25">
      <c r="B182" s="153"/>
      <c r="D182" s="154" t="s">
        <v>125</v>
      </c>
      <c r="E182" s="155" t="s">
        <v>3</v>
      </c>
      <c r="F182" s="156" t="s">
        <v>267</v>
      </c>
      <c r="H182" s="157">
        <v>0.6</v>
      </c>
      <c r="I182" s="158"/>
      <c r="L182" s="153"/>
      <c r="M182" s="159"/>
      <c r="N182" s="160"/>
      <c r="O182" s="160"/>
      <c r="P182" s="160"/>
      <c r="Q182" s="160"/>
      <c r="R182" s="160"/>
      <c r="S182" s="160"/>
      <c r="T182" s="161"/>
      <c r="AT182" s="155" t="s">
        <v>125</v>
      </c>
      <c r="AU182" s="155" t="s">
        <v>77</v>
      </c>
      <c r="AV182" s="13" t="s">
        <v>77</v>
      </c>
      <c r="AW182" s="13" t="s">
        <v>33</v>
      </c>
      <c r="AX182" s="13" t="s">
        <v>72</v>
      </c>
      <c r="AY182" s="155" t="s">
        <v>113</v>
      </c>
    </row>
    <row r="183" spans="1:65" s="15" customFormat="1" ht="11.25">
      <c r="B183" s="179"/>
      <c r="D183" s="154" t="s">
        <v>125</v>
      </c>
      <c r="E183" s="180" t="s">
        <v>3</v>
      </c>
      <c r="F183" s="181" t="s">
        <v>134</v>
      </c>
      <c r="H183" s="182">
        <v>0.6</v>
      </c>
      <c r="I183" s="183"/>
      <c r="L183" s="179"/>
      <c r="M183" s="184"/>
      <c r="N183" s="185"/>
      <c r="O183" s="185"/>
      <c r="P183" s="185"/>
      <c r="Q183" s="185"/>
      <c r="R183" s="185"/>
      <c r="S183" s="185"/>
      <c r="T183" s="186"/>
      <c r="AT183" s="180" t="s">
        <v>125</v>
      </c>
      <c r="AU183" s="180" t="s">
        <v>77</v>
      </c>
      <c r="AV183" s="15" t="s">
        <v>135</v>
      </c>
      <c r="AW183" s="15" t="s">
        <v>33</v>
      </c>
      <c r="AX183" s="15" t="s">
        <v>72</v>
      </c>
      <c r="AY183" s="180" t="s">
        <v>113</v>
      </c>
    </row>
    <row r="184" spans="1:65" s="13" customFormat="1" ht="11.25">
      <c r="B184" s="153"/>
      <c r="D184" s="154" t="s">
        <v>125</v>
      </c>
      <c r="E184" s="155" t="s">
        <v>3</v>
      </c>
      <c r="F184" s="156" t="s">
        <v>268</v>
      </c>
      <c r="H184" s="157">
        <v>0.6</v>
      </c>
      <c r="I184" s="158"/>
      <c r="L184" s="153"/>
      <c r="M184" s="159"/>
      <c r="N184" s="160"/>
      <c r="O184" s="160"/>
      <c r="P184" s="160"/>
      <c r="Q184" s="160"/>
      <c r="R184" s="160"/>
      <c r="S184" s="160"/>
      <c r="T184" s="161"/>
      <c r="AT184" s="155" t="s">
        <v>125</v>
      </c>
      <c r="AU184" s="155" t="s">
        <v>77</v>
      </c>
      <c r="AV184" s="13" t="s">
        <v>77</v>
      </c>
      <c r="AW184" s="13" t="s">
        <v>33</v>
      </c>
      <c r="AX184" s="13" t="s">
        <v>72</v>
      </c>
      <c r="AY184" s="155" t="s">
        <v>113</v>
      </c>
    </row>
    <row r="185" spans="1:65" s="15" customFormat="1" ht="11.25">
      <c r="B185" s="179"/>
      <c r="D185" s="154" t="s">
        <v>125</v>
      </c>
      <c r="E185" s="180" t="s">
        <v>3</v>
      </c>
      <c r="F185" s="181" t="s">
        <v>134</v>
      </c>
      <c r="H185" s="182">
        <v>0.6</v>
      </c>
      <c r="I185" s="183"/>
      <c r="L185" s="179"/>
      <c r="M185" s="184"/>
      <c r="N185" s="185"/>
      <c r="O185" s="185"/>
      <c r="P185" s="185"/>
      <c r="Q185" s="185"/>
      <c r="R185" s="185"/>
      <c r="S185" s="185"/>
      <c r="T185" s="186"/>
      <c r="AT185" s="180" t="s">
        <v>125</v>
      </c>
      <c r="AU185" s="180" t="s">
        <v>77</v>
      </c>
      <c r="AV185" s="15" t="s">
        <v>135</v>
      </c>
      <c r="AW185" s="15" t="s">
        <v>33</v>
      </c>
      <c r="AX185" s="15" t="s">
        <v>80</v>
      </c>
      <c r="AY185" s="180" t="s">
        <v>113</v>
      </c>
    </row>
    <row r="186" spans="1:65" s="13" customFormat="1" ht="11.25">
      <c r="B186" s="153"/>
      <c r="D186" s="154" t="s">
        <v>125</v>
      </c>
      <c r="F186" s="156" t="s">
        <v>269</v>
      </c>
      <c r="H186" s="157">
        <v>0.61799999999999999</v>
      </c>
      <c r="I186" s="158"/>
      <c r="L186" s="153"/>
      <c r="M186" s="159"/>
      <c r="N186" s="160"/>
      <c r="O186" s="160"/>
      <c r="P186" s="160"/>
      <c r="Q186" s="160"/>
      <c r="R186" s="160"/>
      <c r="S186" s="160"/>
      <c r="T186" s="161"/>
      <c r="AT186" s="155" t="s">
        <v>125</v>
      </c>
      <c r="AU186" s="155" t="s">
        <v>77</v>
      </c>
      <c r="AV186" s="13" t="s">
        <v>77</v>
      </c>
      <c r="AW186" s="13" t="s">
        <v>4</v>
      </c>
      <c r="AX186" s="13" t="s">
        <v>80</v>
      </c>
      <c r="AY186" s="155" t="s">
        <v>113</v>
      </c>
    </row>
    <row r="187" spans="1:65" s="2" customFormat="1" ht="24.2" customHeight="1">
      <c r="A187" s="33"/>
      <c r="B187" s="134"/>
      <c r="C187" s="135" t="s">
        <v>270</v>
      </c>
      <c r="D187" s="135" t="s">
        <v>116</v>
      </c>
      <c r="E187" s="136" t="s">
        <v>271</v>
      </c>
      <c r="F187" s="137" t="s">
        <v>272</v>
      </c>
      <c r="G187" s="138" t="s">
        <v>119</v>
      </c>
      <c r="H187" s="139">
        <v>10</v>
      </c>
      <c r="I187" s="140"/>
      <c r="J187" s="141">
        <f>ROUND(I187*H187,2)</f>
        <v>0</v>
      </c>
      <c r="K187" s="137" t="s">
        <v>3</v>
      </c>
      <c r="L187" s="34"/>
      <c r="M187" s="142" t="s">
        <v>3</v>
      </c>
      <c r="N187" s="143" t="s">
        <v>43</v>
      </c>
      <c r="O187" s="54"/>
      <c r="P187" s="144">
        <f>O187*H187</f>
        <v>0</v>
      </c>
      <c r="Q187" s="144">
        <v>6.9680000000000002E-4</v>
      </c>
      <c r="R187" s="144">
        <f>Q187*H187</f>
        <v>6.9680000000000002E-3</v>
      </c>
      <c r="S187" s="144">
        <v>0</v>
      </c>
      <c r="T187" s="145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46" t="s">
        <v>121</v>
      </c>
      <c r="AT187" s="146" t="s">
        <v>116</v>
      </c>
      <c r="AU187" s="146" t="s">
        <v>77</v>
      </c>
      <c r="AY187" s="18" t="s">
        <v>113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8" t="s">
        <v>80</v>
      </c>
      <c r="BK187" s="147">
        <f>ROUND(I187*H187,2)</f>
        <v>0</v>
      </c>
      <c r="BL187" s="18" t="s">
        <v>121</v>
      </c>
      <c r="BM187" s="146" t="s">
        <v>273</v>
      </c>
    </row>
    <row r="188" spans="1:65" s="14" customFormat="1" ht="11.25">
      <c r="B188" s="172"/>
      <c r="D188" s="154" t="s">
        <v>125</v>
      </c>
      <c r="E188" s="173" t="s">
        <v>3</v>
      </c>
      <c r="F188" s="174" t="s">
        <v>132</v>
      </c>
      <c r="H188" s="173" t="s">
        <v>3</v>
      </c>
      <c r="I188" s="175"/>
      <c r="L188" s="172"/>
      <c r="M188" s="176"/>
      <c r="N188" s="177"/>
      <c r="O188" s="177"/>
      <c r="P188" s="177"/>
      <c r="Q188" s="177"/>
      <c r="R188" s="177"/>
      <c r="S188" s="177"/>
      <c r="T188" s="178"/>
      <c r="AT188" s="173" t="s">
        <v>125</v>
      </c>
      <c r="AU188" s="173" t="s">
        <v>77</v>
      </c>
      <c r="AV188" s="14" t="s">
        <v>80</v>
      </c>
      <c r="AW188" s="14" t="s">
        <v>33</v>
      </c>
      <c r="AX188" s="14" t="s">
        <v>72</v>
      </c>
      <c r="AY188" s="173" t="s">
        <v>113</v>
      </c>
    </row>
    <row r="189" spans="1:65" s="13" customFormat="1" ht="11.25">
      <c r="B189" s="153"/>
      <c r="D189" s="154" t="s">
        <v>125</v>
      </c>
      <c r="E189" s="155" t="s">
        <v>3</v>
      </c>
      <c r="F189" s="156" t="s">
        <v>274</v>
      </c>
      <c r="H189" s="157">
        <v>5.52</v>
      </c>
      <c r="I189" s="158"/>
      <c r="L189" s="153"/>
      <c r="M189" s="159"/>
      <c r="N189" s="160"/>
      <c r="O189" s="160"/>
      <c r="P189" s="160"/>
      <c r="Q189" s="160"/>
      <c r="R189" s="160"/>
      <c r="S189" s="160"/>
      <c r="T189" s="161"/>
      <c r="AT189" s="155" t="s">
        <v>125</v>
      </c>
      <c r="AU189" s="155" t="s">
        <v>77</v>
      </c>
      <c r="AV189" s="13" t="s">
        <v>77</v>
      </c>
      <c r="AW189" s="13" t="s">
        <v>33</v>
      </c>
      <c r="AX189" s="13" t="s">
        <v>72</v>
      </c>
      <c r="AY189" s="155" t="s">
        <v>113</v>
      </c>
    </row>
    <row r="190" spans="1:65" s="14" customFormat="1" ht="11.25">
      <c r="B190" s="172"/>
      <c r="D190" s="154" t="s">
        <v>125</v>
      </c>
      <c r="E190" s="173" t="s">
        <v>3</v>
      </c>
      <c r="F190" s="174" t="s">
        <v>141</v>
      </c>
      <c r="H190" s="173" t="s">
        <v>3</v>
      </c>
      <c r="I190" s="175"/>
      <c r="L190" s="172"/>
      <c r="M190" s="176"/>
      <c r="N190" s="177"/>
      <c r="O190" s="177"/>
      <c r="P190" s="177"/>
      <c r="Q190" s="177"/>
      <c r="R190" s="177"/>
      <c r="S190" s="177"/>
      <c r="T190" s="178"/>
      <c r="AT190" s="173" t="s">
        <v>125</v>
      </c>
      <c r="AU190" s="173" t="s">
        <v>77</v>
      </c>
      <c r="AV190" s="14" t="s">
        <v>80</v>
      </c>
      <c r="AW190" s="14" t="s">
        <v>33</v>
      </c>
      <c r="AX190" s="14" t="s">
        <v>72</v>
      </c>
      <c r="AY190" s="173" t="s">
        <v>113</v>
      </c>
    </row>
    <row r="191" spans="1:65" s="13" customFormat="1" ht="11.25">
      <c r="B191" s="153"/>
      <c r="D191" s="154" t="s">
        <v>125</v>
      </c>
      <c r="E191" s="155" t="s">
        <v>3</v>
      </c>
      <c r="F191" s="156" t="s">
        <v>275</v>
      </c>
      <c r="H191" s="157">
        <v>4.5599999999999996</v>
      </c>
      <c r="I191" s="158"/>
      <c r="L191" s="153"/>
      <c r="M191" s="159"/>
      <c r="N191" s="160"/>
      <c r="O191" s="160"/>
      <c r="P191" s="160"/>
      <c r="Q191" s="160"/>
      <c r="R191" s="160"/>
      <c r="S191" s="160"/>
      <c r="T191" s="161"/>
      <c r="AT191" s="155" t="s">
        <v>125</v>
      </c>
      <c r="AU191" s="155" t="s">
        <v>77</v>
      </c>
      <c r="AV191" s="13" t="s">
        <v>77</v>
      </c>
      <c r="AW191" s="13" t="s">
        <v>33</v>
      </c>
      <c r="AX191" s="13" t="s">
        <v>72</v>
      </c>
      <c r="AY191" s="155" t="s">
        <v>113</v>
      </c>
    </row>
    <row r="192" spans="1:65" s="15" customFormat="1" ht="11.25">
      <c r="B192" s="179"/>
      <c r="D192" s="154" t="s">
        <v>125</v>
      </c>
      <c r="E192" s="180" t="s">
        <v>3</v>
      </c>
      <c r="F192" s="181" t="s">
        <v>134</v>
      </c>
      <c r="H192" s="182">
        <v>10.08</v>
      </c>
      <c r="I192" s="183"/>
      <c r="L192" s="179"/>
      <c r="M192" s="184"/>
      <c r="N192" s="185"/>
      <c r="O192" s="185"/>
      <c r="P192" s="185"/>
      <c r="Q192" s="185"/>
      <c r="R192" s="185"/>
      <c r="S192" s="185"/>
      <c r="T192" s="186"/>
      <c r="AT192" s="180" t="s">
        <v>125</v>
      </c>
      <c r="AU192" s="180" t="s">
        <v>77</v>
      </c>
      <c r="AV192" s="15" t="s">
        <v>135</v>
      </c>
      <c r="AW192" s="15" t="s">
        <v>33</v>
      </c>
      <c r="AX192" s="15" t="s">
        <v>72</v>
      </c>
      <c r="AY192" s="180" t="s">
        <v>113</v>
      </c>
    </row>
    <row r="193" spans="1:65" s="13" customFormat="1" ht="11.25">
      <c r="B193" s="153"/>
      <c r="D193" s="154" t="s">
        <v>125</v>
      </c>
      <c r="E193" s="155" t="s">
        <v>3</v>
      </c>
      <c r="F193" s="156" t="s">
        <v>178</v>
      </c>
      <c r="H193" s="157">
        <v>10</v>
      </c>
      <c r="I193" s="158"/>
      <c r="L193" s="153"/>
      <c r="M193" s="159"/>
      <c r="N193" s="160"/>
      <c r="O193" s="160"/>
      <c r="P193" s="160"/>
      <c r="Q193" s="160"/>
      <c r="R193" s="160"/>
      <c r="S193" s="160"/>
      <c r="T193" s="161"/>
      <c r="AT193" s="155" t="s">
        <v>125</v>
      </c>
      <c r="AU193" s="155" t="s">
        <v>77</v>
      </c>
      <c r="AV193" s="13" t="s">
        <v>77</v>
      </c>
      <c r="AW193" s="13" t="s">
        <v>33</v>
      </c>
      <c r="AX193" s="13" t="s">
        <v>72</v>
      </c>
      <c r="AY193" s="155" t="s">
        <v>113</v>
      </c>
    </row>
    <row r="194" spans="1:65" s="15" customFormat="1" ht="11.25">
      <c r="B194" s="179"/>
      <c r="D194" s="154" t="s">
        <v>125</v>
      </c>
      <c r="E194" s="180" t="s">
        <v>3</v>
      </c>
      <c r="F194" s="181" t="s">
        <v>134</v>
      </c>
      <c r="H194" s="182">
        <v>10</v>
      </c>
      <c r="I194" s="183"/>
      <c r="L194" s="179"/>
      <c r="M194" s="184"/>
      <c r="N194" s="185"/>
      <c r="O194" s="185"/>
      <c r="P194" s="185"/>
      <c r="Q194" s="185"/>
      <c r="R194" s="185"/>
      <c r="S194" s="185"/>
      <c r="T194" s="186"/>
      <c r="AT194" s="180" t="s">
        <v>125</v>
      </c>
      <c r="AU194" s="180" t="s">
        <v>77</v>
      </c>
      <c r="AV194" s="15" t="s">
        <v>135</v>
      </c>
      <c r="AW194" s="15" t="s">
        <v>33</v>
      </c>
      <c r="AX194" s="15" t="s">
        <v>80</v>
      </c>
      <c r="AY194" s="180" t="s">
        <v>113</v>
      </c>
    </row>
    <row r="195" spans="1:65" s="2" customFormat="1" ht="24.2" customHeight="1">
      <c r="A195" s="33"/>
      <c r="B195" s="134"/>
      <c r="C195" s="135" t="s">
        <v>276</v>
      </c>
      <c r="D195" s="135" t="s">
        <v>116</v>
      </c>
      <c r="E195" s="136" t="s">
        <v>277</v>
      </c>
      <c r="F195" s="137" t="s">
        <v>278</v>
      </c>
      <c r="G195" s="138" t="s">
        <v>119</v>
      </c>
      <c r="H195" s="139">
        <v>12.5</v>
      </c>
      <c r="I195" s="140"/>
      <c r="J195" s="141">
        <f>ROUND(I195*H195,2)</f>
        <v>0</v>
      </c>
      <c r="K195" s="137" t="s">
        <v>3</v>
      </c>
      <c r="L195" s="34"/>
      <c r="M195" s="142" t="s">
        <v>3</v>
      </c>
      <c r="N195" s="143" t="s">
        <v>43</v>
      </c>
      <c r="O195" s="54"/>
      <c r="P195" s="144">
        <f>O195*H195</f>
        <v>0</v>
      </c>
      <c r="Q195" s="144">
        <v>9.5299999999999996E-4</v>
      </c>
      <c r="R195" s="144">
        <f>Q195*H195</f>
        <v>1.1912499999999999E-2</v>
      </c>
      <c r="S195" s="144">
        <v>0</v>
      </c>
      <c r="T195" s="145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46" t="s">
        <v>121</v>
      </c>
      <c r="AT195" s="146" t="s">
        <v>116</v>
      </c>
      <c r="AU195" s="146" t="s">
        <v>77</v>
      </c>
      <c r="AY195" s="18" t="s">
        <v>113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8" t="s">
        <v>80</v>
      </c>
      <c r="BK195" s="147">
        <f>ROUND(I195*H195,2)</f>
        <v>0</v>
      </c>
      <c r="BL195" s="18" t="s">
        <v>121</v>
      </c>
      <c r="BM195" s="146" t="s">
        <v>279</v>
      </c>
    </row>
    <row r="196" spans="1:65" s="14" customFormat="1" ht="11.25">
      <c r="B196" s="172"/>
      <c r="D196" s="154" t="s">
        <v>125</v>
      </c>
      <c r="E196" s="173" t="s">
        <v>3</v>
      </c>
      <c r="F196" s="174" t="s">
        <v>132</v>
      </c>
      <c r="H196" s="173" t="s">
        <v>3</v>
      </c>
      <c r="I196" s="175"/>
      <c r="L196" s="172"/>
      <c r="M196" s="176"/>
      <c r="N196" s="177"/>
      <c r="O196" s="177"/>
      <c r="P196" s="177"/>
      <c r="Q196" s="177"/>
      <c r="R196" s="177"/>
      <c r="S196" s="177"/>
      <c r="T196" s="178"/>
      <c r="AT196" s="173" t="s">
        <v>125</v>
      </c>
      <c r="AU196" s="173" t="s">
        <v>77</v>
      </c>
      <c r="AV196" s="14" t="s">
        <v>80</v>
      </c>
      <c r="AW196" s="14" t="s">
        <v>33</v>
      </c>
      <c r="AX196" s="14" t="s">
        <v>72</v>
      </c>
      <c r="AY196" s="173" t="s">
        <v>113</v>
      </c>
    </row>
    <row r="197" spans="1:65" s="13" customFormat="1" ht="11.25">
      <c r="B197" s="153"/>
      <c r="D197" s="154" t="s">
        <v>125</v>
      </c>
      <c r="E197" s="155" t="s">
        <v>3</v>
      </c>
      <c r="F197" s="156" t="s">
        <v>280</v>
      </c>
      <c r="H197" s="157">
        <v>6.24</v>
      </c>
      <c r="I197" s="158"/>
      <c r="L197" s="153"/>
      <c r="M197" s="159"/>
      <c r="N197" s="160"/>
      <c r="O197" s="160"/>
      <c r="P197" s="160"/>
      <c r="Q197" s="160"/>
      <c r="R197" s="160"/>
      <c r="S197" s="160"/>
      <c r="T197" s="161"/>
      <c r="AT197" s="155" t="s">
        <v>125</v>
      </c>
      <c r="AU197" s="155" t="s">
        <v>77</v>
      </c>
      <c r="AV197" s="13" t="s">
        <v>77</v>
      </c>
      <c r="AW197" s="13" t="s">
        <v>33</v>
      </c>
      <c r="AX197" s="13" t="s">
        <v>72</v>
      </c>
      <c r="AY197" s="155" t="s">
        <v>113</v>
      </c>
    </row>
    <row r="198" spans="1:65" s="14" customFormat="1" ht="11.25">
      <c r="B198" s="172"/>
      <c r="D198" s="154" t="s">
        <v>125</v>
      </c>
      <c r="E198" s="173" t="s">
        <v>3</v>
      </c>
      <c r="F198" s="174" t="s">
        <v>141</v>
      </c>
      <c r="H198" s="173" t="s">
        <v>3</v>
      </c>
      <c r="I198" s="175"/>
      <c r="L198" s="172"/>
      <c r="M198" s="176"/>
      <c r="N198" s="177"/>
      <c r="O198" s="177"/>
      <c r="P198" s="177"/>
      <c r="Q198" s="177"/>
      <c r="R198" s="177"/>
      <c r="S198" s="177"/>
      <c r="T198" s="178"/>
      <c r="AT198" s="173" t="s">
        <v>125</v>
      </c>
      <c r="AU198" s="173" t="s">
        <v>77</v>
      </c>
      <c r="AV198" s="14" t="s">
        <v>80</v>
      </c>
      <c r="AW198" s="14" t="s">
        <v>33</v>
      </c>
      <c r="AX198" s="14" t="s">
        <v>72</v>
      </c>
      <c r="AY198" s="173" t="s">
        <v>113</v>
      </c>
    </row>
    <row r="199" spans="1:65" s="13" customFormat="1" ht="11.25">
      <c r="B199" s="153"/>
      <c r="D199" s="154" t="s">
        <v>125</v>
      </c>
      <c r="E199" s="155" t="s">
        <v>3</v>
      </c>
      <c r="F199" s="156" t="s">
        <v>280</v>
      </c>
      <c r="H199" s="157">
        <v>6.24</v>
      </c>
      <c r="I199" s="158"/>
      <c r="L199" s="153"/>
      <c r="M199" s="159"/>
      <c r="N199" s="160"/>
      <c r="O199" s="160"/>
      <c r="P199" s="160"/>
      <c r="Q199" s="160"/>
      <c r="R199" s="160"/>
      <c r="S199" s="160"/>
      <c r="T199" s="161"/>
      <c r="AT199" s="155" t="s">
        <v>125</v>
      </c>
      <c r="AU199" s="155" t="s">
        <v>77</v>
      </c>
      <c r="AV199" s="13" t="s">
        <v>77</v>
      </c>
      <c r="AW199" s="13" t="s">
        <v>33</v>
      </c>
      <c r="AX199" s="13" t="s">
        <v>72</v>
      </c>
      <c r="AY199" s="155" t="s">
        <v>113</v>
      </c>
    </row>
    <row r="200" spans="1:65" s="15" customFormat="1" ht="11.25">
      <c r="B200" s="179"/>
      <c r="D200" s="154" t="s">
        <v>125</v>
      </c>
      <c r="E200" s="180" t="s">
        <v>3</v>
      </c>
      <c r="F200" s="181" t="s">
        <v>134</v>
      </c>
      <c r="H200" s="182">
        <v>12.48</v>
      </c>
      <c r="I200" s="183"/>
      <c r="L200" s="179"/>
      <c r="M200" s="184"/>
      <c r="N200" s="185"/>
      <c r="O200" s="185"/>
      <c r="P200" s="185"/>
      <c r="Q200" s="185"/>
      <c r="R200" s="185"/>
      <c r="S200" s="185"/>
      <c r="T200" s="186"/>
      <c r="AT200" s="180" t="s">
        <v>125</v>
      </c>
      <c r="AU200" s="180" t="s">
        <v>77</v>
      </c>
      <c r="AV200" s="15" t="s">
        <v>135</v>
      </c>
      <c r="AW200" s="15" t="s">
        <v>33</v>
      </c>
      <c r="AX200" s="15" t="s">
        <v>72</v>
      </c>
      <c r="AY200" s="180" t="s">
        <v>113</v>
      </c>
    </row>
    <row r="201" spans="1:65" s="13" customFormat="1" ht="11.25">
      <c r="B201" s="153"/>
      <c r="D201" s="154" t="s">
        <v>125</v>
      </c>
      <c r="E201" s="155" t="s">
        <v>3</v>
      </c>
      <c r="F201" s="156" t="s">
        <v>281</v>
      </c>
      <c r="H201" s="157">
        <v>12.5</v>
      </c>
      <c r="I201" s="158"/>
      <c r="L201" s="153"/>
      <c r="M201" s="159"/>
      <c r="N201" s="160"/>
      <c r="O201" s="160"/>
      <c r="P201" s="160"/>
      <c r="Q201" s="160"/>
      <c r="R201" s="160"/>
      <c r="S201" s="160"/>
      <c r="T201" s="161"/>
      <c r="AT201" s="155" t="s">
        <v>125</v>
      </c>
      <c r="AU201" s="155" t="s">
        <v>77</v>
      </c>
      <c r="AV201" s="13" t="s">
        <v>77</v>
      </c>
      <c r="AW201" s="13" t="s">
        <v>33</v>
      </c>
      <c r="AX201" s="13" t="s">
        <v>72</v>
      </c>
      <c r="AY201" s="155" t="s">
        <v>113</v>
      </c>
    </row>
    <row r="202" spans="1:65" s="15" customFormat="1" ht="11.25">
      <c r="B202" s="179"/>
      <c r="D202" s="154" t="s">
        <v>125</v>
      </c>
      <c r="E202" s="180" t="s">
        <v>3</v>
      </c>
      <c r="F202" s="181" t="s">
        <v>134</v>
      </c>
      <c r="H202" s="182">
        <v>12.5</v>
      </c>
      <c r="I202" s="183"/>
      <c r="L202" s="179"/>
      <c r="M202" s="184"/>
      <c r="N202" s="185"/>
      <c r="O202" s="185"/>
      <c r="P202" s="185"/>
      <c r="Q202" s="185"/>
      <c r="R202" s="185"/>
      <c r="S202" s="185"/>
      <c r="T202" s="186"/>
      <c r="AT202" s="180" t="s">
        <v>125</v>
      </c>
      <c r="AU202" s="180" t="s">
        <v>77</v>
      </c>
      <c r="AV202" s="15" t="s">
        <v>135</v>
      </c>
      <c r="AW202" s="15" t="s">
        <v>33</v>
      </c>
      <c r="AX202" s="15" t="s">
        <v>80</v>
      </c>
      <c r="AY202" s="180" t="s">
        <v>113</v>
      </c>
    </row>
    <row r="203" spans="1:65" s="2" customFormat="1" ht="24.2" customHeight="1">
      <c r="A203" s="33"/>
      <c r="B203" s="134"/>
      <c r="C203" s="135" t="s">
        <v>282</v>
      </c>
      <c r="D203" s="135" t="s">
        <v>116</v>
      </c>
      <c r="E203" s="136" t="s">
        <v>283</v>
      </c>
      <c r="F203" s="137" t="s">
        <v>284</v>
      </c>
      <c r="G203" s="138" t="s">
        <v>119</v>
      </c>
      <c r="H203" s="139">
        <v>5.5</v>
      </c>
      <c r="I203" s="140"/>
      <c r="J203" s="141">
        <f>ROUND(I203*H203,2)</f>
        <v>0</v>
      </c>
      <c r="K203" s="137" t="s">
        <v>120</v>
      </c>
      <c r="L203" s="34"/>
      <c r="M203" s="142" t="s">
        <v>3</v>
      </c>
      <c r="N203" s="143" t="s">
        <v>43</v>
      </c>
      <c r="O203" s="54"/>
      <c r="P203" s="144">
        <f>O203*H203</f>
        <v>0</v>
      </c>
      <c r="Q203" s="144">
        <v>7.3860000000000001E-5</v>
      </c>
      <c r="R203" s="144">
        <f>Q203*H203</f>
        <v>4.0622999999999999E-4</v>
      </c>
      <c r="S203" s="144">
        <v>0</v>
      </c>
      <c r="T203" s="145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46" t="s">
        <v>121</v>
      </c>
      <c r="AT203" s="146" t="s">
        <v>116</v>
      </c>
      <c r="AU203" s="146" t="s">
        <v>77</v>
      </c>
      <c r="AY203" s="18" t="s">
        <v>113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8" t="s">
        <v>80</v>
      </c>
      <c r="BK203" s="147">
        <f>ROUND(I203*H203,2)</f>
        <v>0</v>
      </c>
      <c r="BL203" s="18" t="s">
        <v>121</v>
      </c>
      <c r="BM203" s="146" t="s">
        <v>285</v>
      </c>
    </row>
    <row r="204" spans="1:65" s="2" customFormat="1" ht="11.25">
      <c r="A204" s="33"/>
      <c r="B204" s="34"/>
      <c r="C204" s="33"/>
      <c r="D204" s="148" t="s">
        <v>123</v>
      </c>
      <c r="E204" s="33"/>
      <c r="F204" s="149" t="s">
        <v>286</v>
      </c>
      <c r="G204" s="33"/>
      <c r="H204" s="33"/>
      <c r="I204" s="150"/>
      <c r="J204" s="33"/>
      <c r="K204" s="33"/>
      <c r="L204" s="34"/>
      <c r="M204" s="151"/>
      <c r="N204" s="152"/>
      <c r="O204" s="54"/>
      <c r="P204" s="54"/>
      <c r="Q204" s="54"/>
      <c r="R204" s="54"/>
      <c r="S204" s="54"/>
      <c r="T204" s="55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8" t="s">
        <v>123</v>
      </c>
      <c r="AU204" s="18" t="s">
        <v>77</v>
      </c>
    </row>
    <row r="205" spans="1:65" s="14" customFormat="1" ht="11.25">
      <c r="B205" s="172"/>
      <c r="D205" s="154" t="s">
        <v>125</v>
      </c>
      <c r="E205" s="173" t="s">
        <v>3</v>
      </c>
      <c r="F205" s="174" t="s">
        <v>287</v>
      </c>
      <c r="H205" s="173" t="s">
        <v>3</v>
      </c>
      <c r="I205" s="175"/>
      <c r="L205" s="172"/>
      <c r="M205" s="176"/>
      <c r="N205" s="177"/>
      <c r="O205" s="177"/>
      <c r="P205" s="177"/>
      <c r="Q205" s="177"/>
      <c r="R205" s="177"/>
      <c r="S205" s="177"/>
      <c r="T205" s="178"/>
      <c r="AT205" s="173" t="s">
        <v>125</v>
      </c>
      <c r="AU205" s="173" t="s">
        <v>77</v>
      </c>
      <c r="AV205" s="14" t="s">
        <v>80</v>
      </c>
      <c r="AW205" s="14" t="s">
        <v>33</v>
      </c>
      <c r="AX205" s="14" t="s">
        <v>72</v>
      </c>
      <c r="AY205" s="173" t="s">
        <v>113</v>
      </c>
    </row>
    <row r="206" spans="1:65" s="13" customFormat="1" ht="11.25">
      <c r="B206" s="153"/>
      <c r="D206" s="154" t="s">
        <v>125</v>
      </c>
      <c r="E206" s="155" t="s">
        <v>3</v>
      </c>
      <c r="F206" s="156" t="s">
        <v>288</v>
      </c>
      <c r="H206" s="157">
        <v>5.52</v>
      </c>
      <c r="I206" s="158"/>
      <c r="L206" s="153"/>
      <c r="M206" s="159"/>
      <c r="N206" s="160"/>
      <c r="O206" s="160"/>
      <c r="P206" s="160"/>
      <c r="Q206" s="160"/>
      <c r="R206" s="160"/>
      <c r="S206" s="160"/>
      <c r="T206" s="161"/>
      <c r="AT206" s="155" t="s">
        <v>125</v>
      </c>
      <c r="AU206" s="155" t="s">
        <v>77</v>
      </c>
      <c r="AV206" s="13" t="s">
        <v>77</v>
      </c>
      <c r="AW206" s="13" t="s">
        <v>33</v>
      </c>
      <c r="AX206" s="13" t="s">
        <v>72</v>
      </c>
      <c r="AY206" s="155" t="s">
        <v>113</v>
      </c>
    </row>
    <row r="207" spans="1:65" s="15" customFormat="1" ht="11.25">
      <c r="B207" s="179"/>
      <c r="D207" s="154" t="s">
        <v>125</v>
      </c>
      <c r="E207" s="180" t="s">
        <v>3</v>
      </c>
      <c r="F207" s="181" t="s">
        <v>134</v>
      </c>
      <c r="H207" s="182">
        <v>5.52</v>
      </c>
      <c r="I207" s="183"/>
      <c r="L207" s="179"/>
      <c r="M207" s="184"/>
      <c r="N207" s="185"/>
      <c r="O207" s="185"/>
      <c r="P207" s="185"/>
      <c r="Q207" s="185"/>
      <c r="R207" s="185"/>
      <c r="S207" s="185"/>
      <c r="T207" s="186"/>
      <c r="AT207" s="180" t="s">
        <v>125</v>
      </c>
      <c r="AU207" s="180" t="s">
        <v>77</v>
      </c>
      <c r="AV207" s="15" t="s">
        <v>135</v>
      </c>
      <c r="AW207" s="15" t="s">
        <v>33</v>
      </c>
      <c r="AX207" s="15" t="s">
        <v>72</v>
      </c>
      <c r="AY207" s="180" t="s">
        <v>113</v>
      </c>
    </row>
    <row r="208" spans="1:65" s="13" customFormat="1" ht="11.25">
      <c r="B208" s="153"/>
      <c r="D208" s="154" t="s">
        <v>125</v>
      </c>
      <c r="E208" s="155" t="s">
        <v>3</v>
      </c>
      <c r="F208" s="156" t="s">
        <v>289</v>
      </c>
      <c r="H208" s="157">
        <v>5.5</v>
      </c>
      <c r="I208" s="158"/>
      <c r="L208" s="153"/>
      <c r="M208" s="159"/>
      <c r="N208" s="160"/>
      <c r="O208" s="160"/>
      <c r="P208" s="160"/>
      <c r="Q208" s="160"/>
      <c r="R208" s="160"/>
      <c r="S208" s="160"/>
      <c r="T208" s="161"/>
      <c r="AT208" s="155" t="s">
        <v>125</v>
      </c>
      <c r="AU208" s="155" t="s">
        <v>77</v>
      </c>
      <c r="AV208" s="13" t="s">
        <v>77</v>
      </c>
      <c r="AW208" s="13" t="s">
        <v>33</v>
      </c>
      <c r="AX208" s="13" t="s">
        <v>72</v>
      </c>
      <c r="AY208" s="155" t="s">
        <v>113</v>
      </c>
    </row>
    <row r="209" spans="1:65" s="15" customFormat="1" ht="11.25">
      <c r="B209" s="179"/>
      <c r="D209" s="154" t="s">
        <v>125</v>
      </c>
      <c r="E209" s="180" t="s">
        <v>3</v>
      </c>
      <c r="F209" s="181" t="s">
        <v>134</v>
      </c>
      <c r="H209" s="182">
        <v>5.5</v>
      </c>
      <c r="I209" s="183"/>
      <c r="L209" s="179"/>
      <c r="M209" s="184"/>
      <c r="N209" s="185"/>
      <c r="O209" s="185"/>
      <c r="P209" s="185"/>
      <c r="Q209" s="185"/>
      <c r="R209" s="185"/>
      <c r="S209" s="185"/>
      <c r="T209" s="186"/>
      <c r="AT209" s="180" t="s">
        <v>125</v>
      </c>
      <c r="AU209" s="180" t="s">
        <v>77</v>
      </c>
      <c r="AV209" s="15" t="s">
        <v>135</v>
      </c>
      <c r="AW209" s="15" t="s">
        <v>33</v>
      </c>
      <c r="AX209" s="15" t="s">
        <v>80</v>
      </c>
      <c r="AY209" s="180" t="s">
        <v>113</v>
      </c>
    </row>
    <row r="210" spans="1:65" s="2" customFormat="1" ht="33" customHeight="1">
      <c r="A210" s="33"/>
      <c r="B210" s="134"/>
      <c r="C210" s="135" t="s">
        <v>290</v>
      </c>
      <c r="D210" s="135" t="s">
        <v>116</v>
      </c>
      <c r="E210" s="136" t="s">
        <v>291</v>
      </c>
      <c r="F210" s="137" t="s">
        <v>292</v>
      </c>
      <c r="G210" s="138" t="s">
        <v>119</v>
      </c>
      <c r="H210" s="139">
        <v>6.5</v>
      </c>
      <c r="I210" s="140"/>
      <c r="J210" s="141">
        <f>ROUND(I210*H210,2)</f>
        <v>0</v>
      </c>
      <c r="K210" s="137" t="s">
        <v>120</v>
      </c>
      <c r="L210" s="34"/>
      <c r="M210" s="142" t="s">
        <v>3</v>
      </c>
      <c r="N210" s="143" t="s">
        <v>43</v>
      </c>
      <c r="O210" s="54"/>
      <c r="P210" s="144">
        <f>O210*H210</f>
        <v>0</v>
      </c>
      <c r="Q210" s="144">
        <v>9.4640000000000002E-5</v>
      </c>
      <c r="R210" s="144">
        <f>Q210*H210</f>
        <v>6.1516000000000001E-4</v>
      </c>
      <c r="S210" s="144">
        <v>0</v>
      </c>
      <c r="T210" s="145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46" t="s">
        <v>121</v>
      </c>
      <c r="AT210" s="146" t="s">
        <v>116</v>
      </c>
      <c r="AU210" s="146" t="s">
        <v>77</v>
      </c>
      <c r="AY210" s="18" t="s">
        <v>113</v>
      </c>
      <c r="BE210" s="147">
        <f>IF(N210="základní",J210,0)</f>
        <v>0</v>
      </c>
      <c r="BF210" s="147">
        <f>IF(N210="snížená",J210,0)</f>
        <v>0</v>
      </c>
      <c r="BG210" s="147">
        <f>IF(N210="zákl. přenesená",J210,0)</f>
        <v>0</v>
      </c>
      <c r="BH210" s="147">
        <f>IF(N210="sníž. přenesená",J210,0)</f>
        <v>0</v>
      </c>
      <c r="BI210" s="147">
        <f>IF(N210="nulová",J210,0)</f>
        <v>0</v>
      </c>
      <c r="BJ210" s="18" t="s">
        <v>80</v>
      </c>
      <c r="BK210" s="147">
        <f>ROUND(I210*H210,2)</f>
        <v>0</v>
      </c>
      <c r="BL210" s="18" t="s">
        <v>121</v>
      </c>
      <c r="BM210" s="146" t="s">
        <v>293</v>
      </c>
    </row>
    <row r="211" spans="1:65" s="2" customFormat="1" ht="11.25">
      <c r="A211" s="33"/>
      <c r="B211" s="34"/>
      <c r="C211" s="33"/>
      <c r="D211" s="148" t="s">
        <v>123</v>
      </c>
      <c r="E211" s="33"/>
      <c r="F211" s="149" t="s">
        <v>294</v>
      </c>
      <c r="G211" s="33"/>
      <c r="H211" s="33"/>
      <c r="I211" s="150"/>
      <c r="J211" s="33"/>
      <c r="K211" s="33"/>
      <c r="L211" s="34"/>
      <c r="M211" s="151"/>
      <c r="N211" s="152"/>
      <c r="O211" s="54"/>
      <c r="P211" s="54"/>
      <c r="Q211" s="54"/>
      <c r="R211" s="54"/>
      <c r="S211" s="54"/>
      <c r="T211" s="55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T211" s="18" t="s">
        <v>123</v>
      </c>
      <c r="AU211" s="18" t="s">
        <v>77</v>
      </c>
    </row>
    <row r="212" spans="1:65" s="14" customFormat="1" ht="11.25">
      <c r="B212" s="172"/>
      <c r="D212" s="154" t="s">
        <v>125</v>
      </c>
      <c r="E212" s="173" t="s">
        <v>3</v>
      </c>
      <c r="F212" s="174" t="s">
        <v>287</v>
      </c>
      <c r="H212" s="173" t="s">
        <v>3</v>
      </c>
      <c r="I212" s="175"/>
      <c r="L212" s="172"/>
      <c r="M212" s="176"/>
      <c r="N212" s="177"/>
      <c r="O212" s="177"/>
      <c r="P212" s="177"/>
      <c r="Q212" s="177"/>
      <c r="R212" s="177"/>
      <c r="S212" s="177"/>
      <c r="T212" s="178"/>
      <c r="AT212" s="173" t="s">
        <v>125</v>
      </c>
      <c r="AU212" s="173" t="s">
        <v>77</v>
      </c>
      <c r="AV212" s="14" t="s">
        <v>80</v>
      </c>
      <c r="AW212" s="14" t="s">
        <v>33</v>
      </c>
      <c r="AX212" s="14" t="s">
        <v>72</v>
      </c>
      <c r="AY212" s="173" t="s">
        <v>113</v>
      </c>
    </row>
    <row r="213" spans="1:65" s="13" customFormat="1" ht="11.25">
      <c r="B213" s="153"/>
      <c r="D213" s="154" t="s">
        <v>125</v>
      </c>
      <c r="E213" s="155" t="s">
        <v>3</v>
      </c>
      <c r="F213" s="156" t="s">
        <v>295</v>
      </c>
      <c r="H213" s="157">
        <v>6.24</v>
      </c>
      <c r="I213" s="158"/>
      <c r="L213" s="153"/>
      <c r="M213" s="159"/>
      <c r="N213" s="160"/>
      <c r="O213" s="160"/>
      <c r="P213" s="160"/>
      <c r="Q213" s="160"/>
      <c r="R213" s="160"/>
      <c r="S213" s="160"/>
      <c r="T213" s="161"/>
      <c r="AT213" s="155" t="s">
        <v>125</v>
      </c>
      <c r="AU213" s="155" t="s">
        <v>77</v>
      </c>
      <c r="AV213" s="13" t="s">
        <v>77</v>
      </c>
      <c r="AW213" s="13" t="s">
        <v>33</v>
      </c>
      <c r="AX213" s="13" t="s">
        <v>72</v>
      </c>
      <c r="AY213" s="155" t="s">
        <v>113</v>
      </c>
    </row>
    <row r="214" spans="1:65" s="15" customFormat="1" ht="11.25">
      <c r="B214" s="179"/>
      <c r="D214" s="154" t="s">
        <v>125</v>
      </c>
      <c r="E214" s="180" t="s">
        <v>3</v>
      </c>
      <c r="F214" s="181" t="s">
        <v>134</v>
      </c>
      <c r="H214" s="182">
        <v>6.24</v>
      </c>
      <c r="I214" s="183"/>
      <c r="L214" s="179"/>
      <c r="M214" s="184"/>
      <c r="N214" s="185"/>
      <c r="O214" s="185"/>
      <c r="P214" s="185"/>
      <c r="Q214" s="185"/>
      <c r="R214" s="185"/>
      <c r="S214" s="185"/>
      <c r="T214" s="186"/>
      <c r="AT214" s="180" t="s">
        <v>125</v>
      </c>
      <c r="AU214" s="180" t="s">
        <v>77</v>
      </c>
      <c r="AV214" s="15" t="s">
        <v>135</v>
      </c>
      <c r="AW214" s="15" t="s">
        <v>33</v>
      </c>
      <c r="AX214" s="15" t="s">
        <v>72</v>
      </c>
      <c r="AY214" s="180" t="s">
        <v>113</v>
      </c>
    </row>
    <row r="215" spans="1:65" s="13" customFormat="1" ht="11.25">
      <c r="B215" s="153"/>
      <c r="D215" s="154" t="s">
        <v>125</v>
      </c>
      <c r="E215" s="155" t="s">
        <v>3</v>
      </c>
      <c r="F215" s="156" t="s">
        <v>296</v>
      </c>
      <c r="H215" s="157">
        <v>6.5</v>
      </c>
      <c r="I215" s="158"/>
      <c r="L215" s="153"/>
      <c r="M215" s="159"/>
      <c r="N215" s="160"/>
      <c r="O215" s="160"/>
      <c r="P215" s="160"/>
      <c r="Q215" s="160"/>
      <c r="R215" s="160"/>
      <c r="S215" s="160"/>
      <c r="T215" s="161"/>
      <c r="AT215" s="155" t="s">
        <v>125</v>
      </c>
      <c r="AU215" s="155" t="s">
        <v>77</v>
      </c>
      <c r="AV215" s="13" t="s">
        <v>77</v>
      </c>
      <c r="AW215" s="13" t="s">
        <v>33</v>
      </c>
      <c r="AX215" s="13" t="s">
        <v>72</v>
      </c>
      <c r="AY215" s="155" t="s">
        <v>113</v>
      </c>
    </row>
    <row r="216" spans="1:65" s="15" customFormat="1" ht="11.25">
      <c r="B216" s="179"/>
      <c r="D216" s="154" t="s">
        <v>125</v>
      </c>
      <c r="E216" s="180" t="s">
        <v>3</v>
      </c>
      <c r="F216" s="181" t="s">
        <v>134</v>
      </c>
      <c r="H216" s="182">
        <v>6.5</v>
      </c>
      <c r="I216" s="183"/>
      <c r="L216" s="179"/>
      <c r="M216" s="184"/>
      <c r="N216" s="185"/>
      <c r="O216" s="185"/>
      <c r="P216" s="185"/>
      <c r="Q216" s="185"/>
      <c r="R216" s="185"/>
      <c r="S216" s="185"/>
      <c r="T216" s="186"/>
      <c r="AT216" s="180" t="s">
        <v>125</v>
      </c>
      <c r="AU216" s="180" t="s">
        <v>77</v>
      </c>
      <c r="AV216" s="15" t="s">
        <v>135</v>
      </c>
      <c r="AW216" s="15" t="s">
        <v>33</v>
      </c>
      <c r="AX216" s="15" t="s">
        <v>80</v>
      </c>
      <c r="AY216" s="180" t="s">
        <v>113</v>
      </c>
    </row>
    <row r="217" spans="1:65" s="2" customFormat="1" ht="33" customHeight="1">
      <c r="A217" s="33"/>
      <c r="B217" s="134"/>
      <c r="C217" s="135" t="s">
        <v>297</v>
      </c>
      <c r="D217" s="135" t="s">
        <v>116</v>
      </c>
      <c r="E217" s="136" t="s">
        <v>298</v>
      </c>
      <c r="F217" s="137" t="s">
        <v>299</v>
      </c>
      <c r="G217" s="138" t="s">
        <v>119</v>
      </c>
      <c r="H217" s="139">
        <v>5</v>
      </c>
      <c r="I217" s="140"/>
      <c r="J217" s="141">
        <f>ROUND(I217*H217,2)</f>
        <v>0</v>
      </c>
      <c r="K217" s="137" t="s">
        <v>120</v>
      </c>
      <c r="L217" s="34"/>
      <c r="M217" s="142" t="s">
        <v>3</v>
      </c>
      <c r="N217" s="143" t="s">
        <v>43</v>
      </c>
      <c r="O217" s="54"/>
      <c r="P217" s="144">
        <f>O217*H217</f>
        <v>0</v>
      </c>
      <c r="Q217" s="144">
        <v>1.9656E-4</v>
      </c>
      <c r="R217" s="144">
        <f>Q217*H217</f>
        <v>9.8280000000000004E-4</v>
      </c>
      <c r="S217" s="144">
        <v>0</v>
      </c>
      <c r="T217" s="145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46" t="s">
        <v>121</v>
      </c>
      <c r="AT217" s="146" t="s">
        <v>116</v>
      </c>
      <c r="AU217" s="146" t="s">
        <v>77</v>
      </c>
      <c r="AY217" s="18" t="s">
        <v>113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8" t="s">
        <v>80</v>
      </c>
      <c r="BK217" s="147">
        <f>ROUND(I217*H217,2)</f>
        <v>0</v>
      </c>
      <c r="BL217" s="18" t="s">
        <v>121</v>
      </c>
      <c r="BM217" s="146" t="s">
        <v>300</v>
      </c>
    </row>
    <row r="218" spans="1:65" s="2" customFormat="1" ht="11.25">
      <c r="A218" s="33"/>
      <c r="B218" s="34"/>
      <c r="C218" s="33"/>
      <c r="D218" s="148" t="s">
        <v>123</v>
      </c>
      <c r="E218" s="33"/>
      <c r="F218" s="149" t="s">
        <v>301</v>
      </c>
      <c r="G218" s="33"/>
      <c r="H218" s="33"/>
      <c r="I218" s="150"/>
      <c r="J218" s="33"/>
      <c r="K218" s="33"/>
      <c r="L218" s="34"/>
      <c r="M218" s="151"/>
      <c r="N218" s="152"/>
      <c r="O218" s="54"/>
      <c r="P218" s="54"/>
      <c r="Q218" s="54"/>
      <c r="R218" s="54"/>
      <c r="S218" s="54"/>
      <c r="T218" s="55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T218" s="18" t="s">
        <v>123</v>
      </c>
      <c r="AU218" s="18" t="s">
        <v>77</v>
      </c>
    </row>
    <row r="219" spans="1:65" s="14" customFormat="1" ht="11.25">
      <c r="B219" s="172"/>
      <c r="D219" s="154" t="s">
        <v>125</v>
      </c>
      <c r="E219" s="173" t="s">
        <v>3</v>
      </c>
      <c r="F219" s="174" t="s">
        <v>302</v>
      </c>
      <c r="H219" s="173" t="s">
        <v>3</v>
      </c>
      <c r="I219" s="175"/>
      <c r="L219" s="172"/>
      <c r="M219" s="176"/>
      <c r="N219" s="177"/>
      <c r="O219" s="177"/>
      <c r="P219" s="177"/>
      <c r="Q219" s="177"/>
      <c r="R219" s="177"/>
      <c r="S219" s="177"/>
      <c r="T219" s="178"/>
      <c r="AT219" s="173" t="s">
        <v>125</v>
      </c>
      <c r="AU219" s="173" t="s">
        <v>77</v>
      </c>
      <c r="AV219" s="14" t="s">
        <v>80</v>
      </c>
      <c r="AW219" s="14" t="s">
        <v>33</v>
      </c>
      <c r="AX219" s="14" t="s">
        <v>72</v>
      </c>
      <c r="AY219" s="173" t="s">
        <v>113</v>
      </c>
    </row>
    <row r="220" spans="1:65" s="13" customFormat="1" ht="11.25">
      <c r="B220" s="153"/>
      <c r="D220" s="154" t="s">
        <v>125</v>
      </c>
      <c r="E220" s="155" t="s">
        <v>3</v>
      </c>
      <c r="F220" s="156" t="s">
        <v>275</v>
      </c>
      <c r="H220" s="157">
        <v>4.5599999999999996</v>
      </c>
      <c r="I220" s="158"/>
      <c r="L220" s="153"/>
      <c r="M220" s="159"/>
      <c r="N220" s="160"/>
      <c r="O220" s="160"/>
      <c r="P220" s="160"/>
      <c r="Q220" s="160"/>
      <c r="R220" s="160"/>
      <c r="S220" s="160"/>
      <c r="T220" s="161"/>
      <c r="AT220" s="155" t="s">
        <v>125</v>
      </c>
      <c r="AU220" s="155" t="s">
        <v>77</v>
      </c>
      <c r="AV220" s="13" t="s">
        <v>77</v>
      </c>
      <c r="AW220" s="13" t="s">
        <v>33</v>
      </c>
      <c r="AX220" s="13" t="s">
        <v>72</v>
      </c>
      <c r="AY220" s="155" t="s">
        <v>113</v>
      </c>
    </row>
    <row r="221" spans="1:65" s="15" customFormat="1" ht="11.25">
      <c r="B221" s="179"/>
      <c r="D221" s="154" t="s">
        <v>125</v>
      </c>
      <c r="E221" s="180" t="s">
        <v>3</v>
      </c>
      <c r="F221" s="181" t="s">
        <v>134</v>
      </c>
      <c r="H221" s="182">
        <v>4.5599999999999996</v>
      </c>
      <c r="I221" s="183"/>
      <c r="L221" s="179"/>
      <c r="M221" s="184"/>
      <c r="N221" s="185"/>
      <c r="O221" s="185"/>
      <c r="P221" s="185"/>
      <c r="Q221" s="185"/>
      <c r="R221" s="185"/>
      <c r="S221" s="185"/>
      <c r="T221" s="186"/>
      <c r="AT221" s="180" t="s">
        <v>125</v>
      </c>
      <c r="AU221" s="180" t="s">
        <v>77</v>
      </c>
      <c r="AV221" s="15" t="s">
        <v>135</v>
      </c>
      <c r="AW221" s="15" t="s">
        <v>33</v>
      </c>
      <c r="AX221" s="15" t="s">
        <v>72</v>
      </c>
      <c r="AY221" s="180" t="s">
        <v>113</v>
      </c>
    </row>
    <row r="222" spans="1:65" s="13" customFormat="1" ht="11.25">
      <c r="B222" s="153"/>
      <c r="D222" s="154" t="s">
        <v>125</v>
      </c>
      <c r="E222" s="155" t="s">
        <v>3</v>
      </c>
      <c r="F222" s="156" t="s">
        <v>148</v>
      </c>
      <c r="H222" s="157">
        <v>5</v>
      </c>
      <c r="I222" s="158"/>
      <c r="L222" s="153"/>
      <c r="M222" s="159"/>
      <c r="N222" s="160"/>
      <c r="O222" s="160"/>
      <c r="P222" s="160"/>
      <c r="Q222" s="160"/>
      <c r="R222" s="160"/>
      <c r="S222" s="160"/>
      <c r="T222" s="161"/>
      <c r="AT222" s="155" t="s">
        <v>125</v>
      </c>
      <c r="AU222" s="155" t="s">
        <v>77</v>
      </c>
      <c r="AV222" s="13" t="s">
        <v>77</v>
      </c>
      <c r="AW222" s="13" t="s">
        <v>33</v>
      </c>
      <c r="AX222" s="13" t="s">
        <v>72</v>
      </c>
      <c r="AY222" s="155" t="s">
        <v>113</v>
      </c>
    </row>
    <row r="223" spans="1:65" s="15" customFormat="1" ht="11.25">
      <c r="B223" s="179"/>
      <c r="D223" s="154" t="s">
        <v>125</v>
      </c>
      <c r="E223" s="180" t="s">
        <v>3</v>
      </c>
      <c r="F223" s="181" t="s">
        <v>134</v>
      </c>
      <c r="H223" s="182">
        <v>5</v>
      </c>
      <c r="I223" s="183"/>
      <c r="L223" s="179"/>
      <c r="M223" s="184"/>
      <c r="N223" s="185"/>
      <c r="O223" s="185"/>
      <c r="P223" s="185"/>
      <c r="Q223" s="185"/>
      <c r="R223" s="185"/>
      <c r="S223" s="185"/>
      <c r="T223" s="186"/>
      <c r="AT223" s="180" t="s">
        <v>125</v>
      </c>
      <c r="AU223" s="180" t="s">
        <v>77</v>
      </c>
      <c r="AV223" s="15" t="s">
        <v>135</v>
      </c>
      <c r="AW223" s="15" t="s">
        <v>33</v>
      </c>
      <c r="AX223" s="15" t="s">
        <v>80</v>
      </c>
      <c r="AY223" s="180" t="s">
        <v>113</v>
      </c>
    </row>
    <row r="224" spans="1:65" s="2" customFormat="1" ht="33" customHeight="1">
      <c r="A224" s="33"/>
      <c r="B224" s="134"/>
      <c r="C224" s="135" t="s">
        <v>129</v>
      </c>
      <c r="D224" s="135" t="s">
        <v>116</v>
      </c>
      <c r="E224" s="136" t="s">
        <v>303</v>
      </c>
      <c r="F224" s="137" t="s">
        <v>304</v>
      </c>
      <c r="G224" s="138" t="s">
        <v>119</v>
      </c>
      <c r="H224" s="139">
        <v>6.5</v>
      </c>
      <c r="I224" s="140"/>
      <c r="J224" s="141">
        <f>ROUND(I224*H224,2)</f>
        <v>0</v>
      </c>
      <c r="K224" s="137" t="s">
        <v>120</v>
      </c>
      <c r="L224" s="34"/>
      <c r="M224" s="142" t="s">
        <v>3</v>
      </c>
      <c r="N224" s="143" t="s">
        <v>43</v>
      </c>
      <c r="O224" s="54"/>
      <c r="P224" s="144">
        <f>O224*H224</f>
        <v>0</v>
      </c>
      <c r="Q224" s="144">
        <v>2.4078000000000001E-4</v>
      </c>
      <c r="R224" s="144">
        <f>Q224*H224</f>
        <v>1.56507E-3</v>
      </c>
      <c r="S224" s="144">
        <v>0</v>
      </c>
      <c r="T224" s="145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46" t="s">
        <v>121</v>
      </c>
      <c r="AT224" s="146" t="s">
        <v>116</v>
      </c>
      <c r="AU224" s="146" t="s">
        <v>77</v>
      </c>
      <c r="AY224" s="18" t="s">
        <v>113</v>
      </c>
      <c r="BE224" s="147">
        <f>IF(N224="základní",J224,0)</f>
        <v>0</v>
      </c>
      <c r="BF224" s="147">
        <f>IF(N224="snížená",J224,0)</f>
        <v>0</v>
      </c>
      <c r="BG224" s="147">
        <f>IF(N224="zákl. přenesená",J224,0)</f>
        <v>0</v>
      </c>
      <c r="BH224" s="147">
        <f>IF(N224="sníž. přenesená",J224,0)</f>
        <v>0</v>
      </c>
      <c r="BI224" s="147">
        <f>IF(N224="nulová",J224,0)</f>
        <v>0</v>
      </c>
      <c r="BJ224" s="18" t="s">
        <v>80</v>
      </c>
      <c r="BK224" s="147">
        <f>ROUND(I224*H224,2)</f>
        <v>0</v>
      </c>
      <c r="BL224" s="18" t="s">
        <v>121</v>
      </c>
      <c r="BM224" s="146" t="s">
        <v>305</v>
      </c>
    </row>
    <row r="225" spans="1:65" s="2" customFormat="1" ht="11.25">
      <c r="A225" s="33"/>
      <c r="B225" s="34"/>
      <c r="C225" s="33"/>
      <c r="D225" s="148" t="s">
        <v>123</v>
      </c>
      <c r="E225" s="33"/>
      <c r="F225" s="149" t="s">
        <v>306</v>
      </c>
      <c r="G225" s="33"/>
      <c r="H225" s="33"/>
      <c r="I225" s="150"/>
      <c r="J225" s="33"/>
      <c r="K225" s="33"/>
      <c r="L225" s="34"/>
      <c r="M225" s="151"/>
      <c r="N225" s="152"/>
      <c r="O225" s="54"/>
      <c r="P225" s="54"/>
      <c r="Q225" s="54"/>
      <c r="R225" s="54"/>
      <c r="S225" s="54"/>
      <c r="T225" s="55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123</v>
      </c>
      <c r="AU225" s="18" t="s">
        <v>77</v>
      </c>
    </row>
    <row r="226" spans="1:65" s="14" customFormat="1" ht="11.25">
      <c r="B226" s="172"/>
      <c r="D226" s="154" t="s">
        <v>125</v>
      </c>
      <c r="E226" s="173" t="s">
        <v>3</v>
      </c>
      <c r="F226" s="174" t="s">
        <v>302</v>
      </c>
      <c r="H226" s="173" t="s">
        <v>3</v>
      </c>
      <c r="I226" s="175"/>
      <c r="L226" s="172"/>
      <c r="M226" s="176"/>
      <c r="N226" s="177"/>
      <c r="O226" s="177"/>
      <c r="P226" s="177"/>
      <c r="Q226" s="177"/>
      <c r="R226" s="177"/>
      <c r="S226" s="177"/>
      <c r="T226" s="178"/>
      <c r="AT226" s="173" t="s">
        <v>125</v>
      </c>
      <c r="AU226" s="173" t="s">
        <v>77</v>
      </c>
      <c r="AV226" s="14" t="s">
        <v>80</v>
      </c>
      <c r="AW226" s="14" t="s">
        <v>33</v>
      </c>
      <c r="AX226" s="14" t="s">
        <v>72</v>
      </c>
      <c r="AY226" s="173" t="s">
        <v>113</v>
      </c>
    </row>
    <row r="227" spans="1:65" s="13" customFormat="1" ht="11.25">
      <c r="B227" s="153"/>
      <c r="D227" s="154" t="s">
        <v>125</v>
      </c>
      <c r="E227" s="155" t="s">
        <v>3</v>
      </c>
      <c r="F227" s="156" t="s">
        <v>280</v>
      </c>
      <c r="H227" s="157">
        <v>6.24</v>
      </c>
      <c r="I227" s="158"/>
      <c r="L227" s="153"/>
      <c r="M227" s="159"/>
      <c r="N227" s="160"/>
      <c r="O227" s="160"/>
      <c r="P227" s="160"/>
      <c r="Q227" s="160"/>
      <c r="R227" s="160"/>
      <c r="S227" s="160"/>
      <c r="T227" s="161"/>
      <c r="AT227" s="155" t="s">
        <v>125</v>
      </c>
      <c r="AU227" s="155" t="s">
        <v>77</v>
      </c>
      <c r="AV227" s="13" t="s">
        <v>77</v>
      </c>
      <c r="AW227" s="13" t="s">
        <v>33</v>
      </c>
      <c r="AX227" s="13" t="s">
        <v>72</v>
      </c>
      <c r="AY227" s="155" t="s">
        <v>113</v>
      </c>
    </row>
    <row r="228" spans="1:65" s="15" customFormat="1" ht="11.25">
      <c r="B228" s="179"/>
      <c r="D228" s="154" t="s">
        <v>125</v>
      </c>
      <c r="E228" s="180" t="s">
        <v>3</v>
      </c>
      <c r="F228" s="181" t="s">
        <v>134</v>
      </c>
      <c r="H228" s="182">
        <v>6.24</v>
      </c>
      <c r="I228" s="183"/>
      <c r="L228" s="179"/>
      <c r="M228" s="184"/>
      <c r="N228" s="185"/>
      <c r="O228" s="185"/>
      <c r="P228" s="185"/>
      <c r="Q228" s="185"/>
      <c r="R228" s="185"/>
      <c r="S228" s="185"/>
      <c r="T228" s="186"/>
      <c r="AT228" s="180" t="s">
        <v>125</v>
      </c>
      <c r="AU228" s="180" t="s">
        <v>77</v>
      </c>
      <c r="AV228" s="15" t="s">
        <v>135</v>
      </c>
      <c r="AW228" s="15" t="s">
        <v>33</v>
      </c>
      <c r="AX228" s="15" t="s">
        <v>72</v>
      </c>
      <c r="AY228" s="180" t="s">
        <v>113</v>
      </c>
    </row>
    <row r="229" spans="1:65" s="13" customFormat="1" ht="11.25">
      <c r="B229" s="153"/>
      <c r="D229" s="154" t="s">
        <v>125</v>
      </c>
      <c r="E229" s="155" t="s">
        <v>3</v>
      </c>
      <c r="F229" s="156" t="s">
        <v>296</v>
      </c>
      <c r="H229" s="157">
        <v>6.5</v>
      </c>
      <c r="I229" s="158"/>
      <c r="L229" s="153"/>
      <c r="M229" s="159"/>
      <c r="N229" s="160"/>
      <c r="O229" s="160"/>
      <c r="P229" s="160"/>
      <c r="Q229" s="160"/>
      <c r="R229" s="160"/>
      <c r="S229" s="160"/>
      <c r="T229" s="161"/>
      <c r="AT229" s="155" t="s">
        <v>125</v>
      </c>
      <c r="AU229" s="155" t="s">
        <v>77</v>
      </c>
      <c r="AV229" s="13" t="s">
        <v>77</v>
      </c>
      <c r="AW229" s="13" t="s">
        <v>33</v>
      </c>
      <c r="AX229" s="13" t="s">
        <v>72</v>
      </c>
      <c r="AY229" s="155" t="s">
        <v>113</v>
      </c>
    </row>
    <row r="230" spans="1:65" s="15" customFormat="1" ht="11.25">
      <c r="B230" s="179"/>
      <c r="D230" s="154" t="s">
        <v>125</v>
      </c>
      <c r="E230" s="180" t="s">
        <v>3</v>
      </c>
      <c r="F230" s="181" t="s">
        <v>134</v>
      </c>
      <c r="H230" s="182">
        <v>6.5</v>
      </c>
      <c r="I230" s="183"/>
      <c r="L230" s="179"/>
      <c r="M230" s="184"/>
      <c r="N230" s="185"/>
      <c r="O230" s="185"/>
      <c r="P230" s="185"/>
      <c r="Q230" s="185"/>
      <c r="R230" s="185"/>
      <c r="S230" s="185"/>
      <c r="T230" s="186"/>
      <c r="AT230" s="180" t="s">
        <v>125</v>
      </c>
      <c r="AU230" s="180" t="s">
        <v>77</v>
      </c>
      <c r="AV230" s="15" t="s">
        <v>135</v>
      </c>
      <c r="AW230" s="15" t="s">
        <v>33</v>
      </c>
      <c r="AX230" s="15" t="s">
        <v>80</v>
      </c>
      <c r="AY230" s="180" t="s">
        <v>113</v>
      </c>
    </row>
    <row r="231" spans="1:65" s="2" customFormat="1" ht="16.5" customHeight="1">
      <c r="A231" s="33"/>
      <c r="B231" s="134"/>
      <c r="C231" s="135" t="s">
        <v>307</v>
      </c>
      <c r="D231" s="135" t="s">
        <v>116</v>
      </c>
      <c r="E231" s="136" t="s">
        <v>308</v>
      </c>
      <c r="F231" s="137" t="s">
        <v>309</v>
      </c>
      <c r="G231" s="138" t="s">
        <v>119</v>
      </c>
      <c r="H231" s="139">
        <v>1</v>
      </c>
      <c r="I231" s="140"/>
      <c r="J231" s="141">
        <f>ROUND(I231*H231,2)</f>
        <v>0</v>
      </c>
      <c r="K231" s="137" t="s">
        <v>120</v>
      </c>
      <c r="L231" s="34"/>
      <c r="M231" s="142" t="s">
        <v>3</v>
      </c>
      <c r="N231" s="143" t="s">
        <v>43</v>
      </c>
      <c r="O231" s="54"/>
      <c r="P231" s="144">
        <f>O231*H231</f>
        <v>0</v>
      </c>
      <c r="Q231" s="144">
        <v>1.9189999999999999E-3</v>
      </c>
      <c r="R231" s="144">
        <f>Q231*H231</f>
        <v>1.9189999999999999E-3</v>
      </c>
      <c r="S231" s="144">
        <v>0</v>
      </c>
      <c r="T231" s="145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46" t="s">
        <v>121</v>
      </c>
      <c r="AT231" s="146" t="s">
        <v>116</v>
      </c>
      <c r="AU231" s="146" t="s">
        <v>77</v>
      </c>
      <c r="AY231" s="18" t="s">
        <v>113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8" t="s">
        <v>80</v>
      </c>
      <c r="BK231" s="147">
        <f>ROUND(I231*H231,2)</f>
        <v>0</v>
      </c>
      <c r="BL231" s="18" t="s">
        <v>121</v>
      </c>
      <c r="BM231" s="146" t="s">
        <v>310</v>
      </c>
    </row>
    <row r="232" spans="1:65" s="2" customFormat="1" ht="11.25">
      <c r="A232" s="33"/>
      <c r="B232" s="34"/>
      <c r="C232" s="33"/>
      <c r="D232" s="148" t="s">
        <v>123</v>
      </c>
      <c r="E232" s="33"/>
      <c r="F232" s="149" t="s">
        <v>311</v>
      </c>
      <c r="G232" s="33"/>
      <c r="H232" s="33"/>
      <c r="I232" s="150"/>
      <c r="J232" s="33"/>
      <c r="K232" s="33"/>
      <c r="L232" s="34"/>
      <c r="M232" s="151"/>
      <c r="N232" s="152"/>
      <c r="O232" s="54"/>
      <c r="P232" s="54"/>
      <c r="Q232" s="54"/>
      <c r="R232" s="54"/>
      <c r="S232" s="54"/>
      <c r="T232" s="55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123</v>
      </c>
      <c r="AU232" s="18" t="s">
        <v>77</v>
      </c>
    </row>
    <row r="233" spans="1:65" s="13" customFormat="1" ht="11.25">
      <c r="B233" s="153"/>
      <c r="D233" s="154" t="s">
        <v>125</v>
      </c>
      <c r="E233" s="155" t="s">
        <v>3</v>
      </c>
      <c r="F233" s="156" t="s">
        <v>80</v>
      </c>
      <c r="H233" s="157">
        <v>1</v>
      </c>
      <c r="I233" s="158"/>
      <c r="L233" s="153"/>
      <c r="M233" s="159"/>
      <c r="N233" s="160"/>
      <c r="O233" s="160"/>
      <c r="P233" s="160"/>
      <c r="Q233" s="160"/>
      <c r="R233" s="160"/>
      <c r="S233" s="160"/>
      <c r="T233" s="161"/>
      <c r="AT233" s="155" t="s">
        <v>125</v>
      </c>
      <c r="AU233" s="155" t="s">
        <v>77</v>
      </c>
      <c r="AV233" s="13" t="s">
        <v>77</v>
      </c>
      <c r="AW233" s="13" t="s">
        <v>33</v>
      </c>
      <c r="AX233" s="13" t="s">
        <v>80</v>
      </c>
      <c r="AY233" s="155" t="s">
        <v>113</v>
      </c>
    </row>
    <row r="234" spans="1:65" s="2" customFormat="1" ht="16.5" customHeight="1">
      <c r="A234" s="33"/>
      <c r="B234" s="134"/>
      <c r="C234" s="135" t="s">
        <v>312</v>
      </c>
      <c r="D234" s="135" t="s">
        <v>116</v>
      </c>
      <c r="E234" s="136" t="s">
        <v>313</v>
      </c>
      <c r="F234" s="137" t="s">
        <v>314</v>
      </c>
      <c r="G234" s="138" t="s">
        <v>175</v>
      </c>
      <c r="H234" s="139">
        <v>7</v>
      </c>
      <c r="I234" s="140"/>
      <c r="J234" s="141">
        <f>ROUND(I234*H234,2)</f>
        <v>0</v>
      </c>
      <c r="K234" s="137" t="s">
        <v>120</v>
      </c>
      <c r="L234" s="34"/>
      <c r="M234" s="142" t="s">
        <v>3</v>
      </c>
      <c r="N234" s="143" t="s">
        <v>43</v>
      </c>
      <c r="O234" s="54"/>
      <c r="P234" s="144">
        <f>O234*H234</f>
        <v>0</v>
      </c>
      <c r="Q234" s="144">
        <v>0</v>
      </c>
      <c r="R234" s="144">
        <f>Q234*H234</f>
        <v>0</v>
      </c>
      <c r="S234" s="144">
        <v>0</v>
      </c>
      <c r="T234" s="145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46" t="s">
        <v>121</v>
      </c>
      <c r="AT234" s="146" t="s">
        <v>116</v>
      </c>
      <c r="AU234" s="146" t="s">
        <v>77</v>
      </c>
      <c r="AY234" s="18" t="s">
        <v>113</v>
      </c>
      <c r="BE234" s="147">
        <f>IF(N234="základní",J234,0)</f>
        <v>0</v>
      </c>
      <c r="BF234" s="147">
        <f>IF(N234="snížená",J234,0)</f>
        <v>0</v>
      </c>
      <c r="BG234" s="147">
        <f>IF(N234="zákl. přenesená",J234,0)</f>
        <v>0</v>
      </c>
      <c r="BH234" s="147">
        <f>IF(N234="sníž. přenesená",J234,0)</f>
        <v>0</v>
      </c>
      <c r="BI234" s="147">
        <f>IF(N234="nulová",J234,0)</f>
        <v>0</v>
      </c>
      <c r="BJ234" s="18" t="s">
        <v>80</v>
      </c>
      <c r="BK234" s="147">
        <f>ROUND(I234*H234,2)</f>
        <v>0</v>
      </c>
      <c r="BL234" s="18" t="s">
        <v>121</v>
      </c>
      <c r="BM234" s="146" t="s">
        <v>315</v>
      </c>
    </row>
    <row r="235" spans="1:65" s="2" customFormat="1" ht="11.25">
      <c r="A235" s="33"/>
      <c r="B235" s="34"/>
      <c r="C235" s="33"/>
      <c r="D235" s="148" t="s">
        <v>123</v>
      </c>
      <c r="E235" s="33"/>
      <c r="F235" s="149" t="s">
        <v>316</v>
      </c>
      <c r="G235" s="33"/>
      <c r="H235" s="33"/>
      <c r="I235" s="150"/>
      <c r="J235" s="33"/>
      <c r="K235" s="33"/>
      <c r="L235" s="34"/>
      <c r="M235" s="151"/>
      <c r="N235" s="152"/>
      <c r="O235" s="54"/>
      <c r="P235" s="54"/>
      <c r="Q235" s="54"/>
      <c r="R235" s="54"/>
      <c r="S235" s="54"/>
      <c r="T235" s="55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123</v>
      </c>
      <c r="AU235" s="18" t="s">
        <v>77</v>
      </c>
    </row>
    <row r="236" spans="1:65" s="13" customFormat="1" ht="11.25">
      <c r="B236" s="153"/>
      <c r="D236" s="154" t="s">
        <v>125</v>
      </c>
      <c r="E236" s="155" t="s">
        <v>3</v>
      </c>
      <c r="F236" s="156" t="s">
        <v>161</v>
      </c>
      <c r="H236" s="157">
        <v>7</v>
      </c>
      <c r="I236" s="158"/>
      <c r="L236" s="153"/>
      <c r="M236" s="159"/>
      <c r="N236" s="160"/>
      <c r="O236" s="160"/>
      <c r="P236" s="160"/>
      <c r="Q236" s="160"/>
      <c r="R236" s="160"/>
      <c r="S236" s="160"/>
      <c r="T236" s="161"/>
      <c r="AT236" s="155" t="s">
        <v>125</v>
      </c>
      <c r="AU236" s="155" t="s">
        <v>77</v>
      </c>
      <c r="AV236" s="13" t="s">
        <v>77</v>
      </c>
      <c r="AW236" s="13" t="s">
        <v>33</v>
      </c>
      <c r="AX236" s="13" t="s">
        <v>80</v>
      </c>
      <c r="AY236" s="155" t="s">
        <v>113</v>
      </c>
    </row>
    <row r="237" spans="1:65" s="2" customFormat="1" ht="21.75" customHeight="1">
      <c r="A237" s="33"/>
      <c r="B237" s="134"/>
      <c r="C237" s="135" t="s">
        <v>317</v>
      </c>
      <c r="D237" s="135" t="s">
        <v>116</v>
      </c>
      <c r="E237" s="136" t="s">
        <v>318</v>
      </c>
      <c r="F237" s="137" t="s">
        <v>319</v>
      </c>
      <c r="G237" s="138" t="s">
        <v>175</v>
      </c>
      <c r="H237" s="139">
        <v>3</v>
      </c>
      <c r="I237" s="140"/>
      <c r="J237" s="141">
        <f>ROUND(I237*H237,2)</f>
        <v>0</v>
      </c>
      <c r="K237" s="137" t="s">
        <v>120</v>
      </c>
      <c r="L237" s="34"/>
      <c r="M237" s="142" t="s">
        <v>3</v>
      </c>
      <c r="N237" s="143" t="s">
        <v>43</v>
      </c>
      <c r="O237" s="54"/>
      <c r="P237" s="144">
        <f>O237*H237</f>
        <v>0</v>
      </c>
      <c r="Q237" s="144">
        <v>0</v>
      </c>
      <c r="R237" s="144">
        <f>Q237*H237</f>
        <v>0</v>
      </c>
      <c r="S237" s="144">
        <v>0</v>
      </c>
      <c r="T237" s="145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46" t="s">
        <v>121</v>
      </c>
      <c r="AT237" s="146" t="s">
        <v>116</v>
      </c>
      <c r="AU237" s="146" t="s">
        <v>77</v>
      </c>
      <c r="AY237" s="18" t="s">
        <v>113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8" t="s">
        <v>80</v>
      </c>
      <c r="BK237" s="147">
        <f>ROUND(I237*H237,2)</f>
        <v>0</v>
      </c>
      <c r="BL237" s="18" t="s">
        <v>121</v>
      </c>
      <c r="BM237" s="146" t="s">
        <v>320</v>
      </c>
    </row>
    <row r="238" spans="1:65" s="2" customFormat="1" ht="11.25">
      <c r="A238" s="33"/>
      <c r="B238" s="34"/>
      <c r="C238" s="33"/>
      <c r="D238" s="148" t="s">
        <v>123</v>
      </c>
      <c r="E238" s="33"/>
      <c r="F238" s="149" t="s">
        <v>321</v>
      </c>
      <c r="G238" s="33"/>
      <c r="H238" s="33"/>
      <c r="I238" s="150"/>
      <c r="J238" s="33"/>
      <c r="K238" s="33"/>
      <c r="L238" s="34"/>
      <c r="M238" s="151"/>
      <c r="N238" s="152"/>
      <c r="O238" s="54"/>
      <c r="P238" s="54"/>
      <c r="Q238" s="54"/>
      <c r="R238" s="54"/>
      <c r="S238" s="54"/>
      <c r="T238" s="55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123</v>
      </c>
      <c r="AU238" s="18" t="s">
        <v>77</v>
      </c>
    </row>
    <row r="239" spans="1:65" s="13" customFormat="1" ht="11.25">
      <c r="B239" s="153"/>
      <c r="D239" s="154" t="s">
        <v>125</v>
      </c>
      <c r="E239" s="155" t="s">
        <v>3</v>
      </c>
      <c r="F239" s="156" t="s">
        <v>322</v>
      </c>
      <c r="H239" s="157">
        <v>3</v>
      </c>
      <c r="I239" s="158"/>
      <c r="L239" s="153"/>
      <c r="M239" s="159"/>
      <c r="N239" s="160"/>
      <c r="O239" s="160"/>
      <c r="P239" s="160"/>
      <c r="Q239" s="160"/>
      <c r="R239" s="160"/>
      <c r="S239" s="160"/>
      <c r="T239" s="161"/>
      <c r="AT239" s="155" t="s">
        <v>125</v>
      </c>
      <c r="AU239" s="155" t="s">
        <v>77</v>
      </c>
      <c r="AV239" s="13" t="s">
        <v>77</v>
      </c>
      <c r="AW239" s="13" t="s">
        <v>33</v>
      </c>
      <c r="AX239" s="13" t="s">
        <v>80</v>
      </c>
      <c r="AY239" s="155" t="s">
        <v>113</v>
      </c>
    </row>
    <row r="240" spans="1:65" s="2" customFormat="1" ht="16.5" customHeight="1">
      <c r="A240" s="33"/>
      <c r="B240" s="134"/>
      <c r="C240" s="135" t="s">
        <v>323</v>
      </c>
      <c r="D240" s="135" t="s">
        <v>116</v>
      </c>
      <c r="E240" s="136" t="s">
        <v>324</v>
      </c>
      <c r="F240" s="137" t="s">
        <v>325</v>
      </c>
      <c r="G240" s="138" t="s">
        <v>175</v>
      </c>
      <c r="H240" s="139">
        <v>6</v>
      </c>
      <c r="I240" s="140"/>
      <c r="J240" s="141">
        <f>ROUND(I240*H240,2)</f>
        <v>0</v>
      </c>
      <c r="K240" s="137" t="s">
        <v>120</v>
      </c>
      <c r="L240" s="34"/>
      <c r="M240" s="142" t="s">
        <v>3</v>
      </c>
      <c r="N240" s="143" t="s">
        <v>43</v>
      </c>
      <c r="O240" s="54"/>
      <c r="P240" s="144">
        <f>O240*H240</f>
        <v>0</v>
      </c>
      <c r="Q240" s="144">
        <v>1.2557000000000001E-4</v>
      </c>
      <c r="R240" s="144">
        <f>Q240*H240</f>
        <v>7.5342000000000009E-4</v>
      </c>
      <c r="S240" s="144">
        <v>0</v>
      </c>
      <c r="T240" s="145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46" t="s">
        <v>121</v>
      </c>
      <c r="AT240" s="146" t="s">
        <v>116</v>
      </c>
      <c r="AU240" s="146" t="s">
        <v>77</v>
      </c>
      <c r="AY240" s="18" t="s">
        <v>113</v>
      </c>
      <c r="BE240" s="147">
        <f>IF(N240="základní",J240,0)</f>
        <v>0</v>
      </c>
      <c r="BF240" s="147">
        <f>IF(N240="snížená",J240,0)</f>
        <v>0</v>
      </c>
      <c r="BG240" s="147">
        <f>IF(N240="zákl. přenesená",J240,0)</f>
        <v>0</v>
      </c>
      <c r="BH240" s="147">
        <f>IF(N240="sníž. přenesená",J240,0)</f>
        <v>0</v>
      </c>
      <c r="BI240" s="147">
        <f>IF(N240="nulová",J240,0)</f>
        <v>0</v>
      </c>
      <c r="BJ240" s="18" t="s">
        <v>80</v>
      </c>
      <c r="BK240" s="147">
        <f>ROUND(I240*H240,2)</f>
        <v>0</v>
      </c>
      <c r="BL240" s="18" t="s">
        <v>121</v>
      </c>
      <c r="BM240" s="146" t="s">
        <v>326</v>
      </c>
    </row>
    <row r="241" spans="1:65" s="2" customFormat="1" ht="11.25">
      <c r="A241" s="33"/>
      <c r="B241" s="34"/>
      <c r="C241" s="33"/>
      <c r="D241" s="148" t="s">
        <v>123</v>
      </c>
      <c r="E241" s="33"/>
      <c r="F241" s="149" t="s">
        <v>327</v>
      </c>
      <c r="G241" s="33"/>
      <c r="H241" s="33"/>
      <c r="I241" s="150"/>
      <c r="J241" s="33"/>
      <c r="K241" s="33"/>
      <c r="L241" s="34"/>
      <c r="M241" s="151"/>
      <c r="N241" s="152"/>
      <c r="O241" s="54"/>
      <c r="P241" s="54"/>
      <c r="Q241" s="54"/>
      <c r="R241" s="54"/>
      <c r="S241" s="54"/>
      <c r="T241" s="55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123</v>
      </c>
      <c r="AU241" s="18" t="s">
        <v>77</v>
      </c>
    </row>
    <row r="242" spans="1:65" s="13" customFormat="1" ht="11.25">
      <c r="B242" s="153"/>
      <c r="D242" s="154" t="s">
        <v>125</v>
      </c>
      <c r="E242" s="155" t="s">
        <v>3</v>
      </c>
      <c r="F242" s="156" t="s">
        <v>328</v>
      </c>
      <c r="H242" s="157">
        <v>6</v>
      </c>
      <c r="I242" s="158"/>
      <c r="L242" s="153"/>
      <c r="M242" s="159"/>
      <c r="N242" s="160"/>
      <c r="O242" s="160"/>
      <c r="P242" s="160"/>
      <c r="Q242" s="160"/>
      <c r="R242" s="160"/>
      <c r="S242" s="160"/>
      <c r="T242" s="161"/>
      <c r="AT242" s="155" t="s">
        <v>125</v>
      </c>
      <c r="AU242" s="155" t="s">
        <v>77</v>
      </c>
      <c r="AV242" s="13" t="s">
        <v>77</v>
      </c>
      <c r="AW242" s="13" t="s">
        <v>33</v>
      </c>
      <c r="AX242" s="13" t="s">
        <v>80</v>
      </c>
      <c r="AY242" s="155" t="s">
        <v>113</v>
      </c>
    </row>
    <row r="243" spans="1:65" s="2" customFormat="1" ht="16.5" customHeight="1">
      <c r="A243" s="33"/>
      <c r="B243" s="134"/>
      <c r="C243" s="135" t="s">
        <v>329</v>
      </c>
      <c r="D243" s="135" t="s">
        <v>116</v>
      </c>
      <c r="E243" s="136" t="s">
        <v>330</v>
      </c>
      <c r="F243" s="137" t="s">
        <v>331</v>
      </c>
      <c r="G243" s="138" t="s">
        <v>175</v>
      </c>
      <c r="H243" s="139">
        <v>2</v>
      </c>
      <c r="I243" s="140"/>
      <c r="J243" s="141">
        <f>ROUND(I243*H243,2)</f>
        <v>0</v>
      </c>
      <c r="K243" s="137" t="s">
        <v>120</v>
      </c>
      <c r="L243" s="34"/>
      <c r="M243" s="142" t="s">
        <v>3</v>
      </c>
      <c r="N243" s="143" t="s">
        <v>43</v>
      </c>
      <c r="O243" s="54"/>
      <c r="P243" s="144">
        <f>O243*H243</f>
        <v>0</v>
      </c>
      <c r="Q243" s="144">
        <v>3.3956999999999998E-4</v>
      </c>
      <c r="R243" s="144">
        <f>Q243*H243</f>
        <v>6.7913999999999995E-4</v>
      </c>
      <c r="S243" s="144">
        <v>0</v>
      </c>
      <c r="T243" s="145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46" t="s">
        <v>121</v>
      </c>
      <c r="AT243" s="146" t="s">
        <v>116</v>
      </c>
      <c r="AU243" s="146" t="s">
        <v>77</v>
      </c>
      <c r="AY243" s="18" t="s">
        <v>113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8" t="s">
        <v>80</v>
      </c>
      <c r="BK243" s="147">
        <f>ROUND(I243*H243,2)</f>
        <v>0</v>
      </c>
      <c r="BL243" s="18" t="s">
        <v>121</v>
      </c>
      <c r="BM243" s="146" t="s">
        <v>332</v>
      </c>
    </row>
    <row r="244" spans="1:65" s="2" customFormat="1" ht="11.25">
      <c r="A244" s="33"/>
      <c r="B244" s="34"/>
      <c r="C244" s="33"/>
      <c r="D244" s="148" t="s">
        <v>123</v>
      </c>
      <c r="E244" s="33"/>
      <c r="F244" s="149" t="s">
        <v>333</v>
      </c>
      <c r="G244" s="33"/>
      <c r="H244" s="33"/>
      <c r="I244" s="150"/>
      <c r="J244" s="33"/>
      <c r="K244" s="33"/>
      <c r="L244" s="34"/>
      <c r="M244" s="151"/>
      <c r="N244" s="152"/>
      <c r="O244" s="54"/>
      <c r="P244" s="54"/>
      <c r="Q244" s="54"/>
      <c r="R244" s="54"/>
      <c r="S244" s="54"/>
      <c r="T244" s="55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123</v>
      </c>
      <c r="AU244" s="18" t="s">
        <v>77</v>
      </c>
    </row>
    <row r="245" spans="1:65" s="13" customFormat="1" ht="11.25">
      <c r="B245" s="153"/>
      <c r="D245" s="154" t="s">
        <v>125</v>
      </c>
      <c r="E245" s="155" t="s">
        <v>3</v>
      </c>
      <c r="F245" s="156" t="s">
        <v>77</v>
      </c>
      <c r="H245" s="157">
        <v>2</v>
      </c>
      <c r="I245" s="158"/>
      <c r="L245" s="153"/>
      <c r="M245" s="159"/>
      <c r="N245" s="160"/>
      <c r="O245" s="160"/>
      <c r="P245" s="160"/>
      <c r="Q245" s="160"/>
      <c r="R245" s="160"/>
      <c r="S245" s="160"/>
      <c r="T245" s="161"/>
      <c r="AT245" s="155" t="s">
        <v>125</v>
      </c>
      <c r="AU245" s="155" t="s">
        <v>77</v>
      </c>
      <c r="AV245" s="13" t="s">
        <v>77</v>
      </c>
      <c r="AW245" s="13" t="s">
        <v>33</v>
      </c>
      <c r="AX245" s="13" t="s">
        <v>80</v>
      </c>
      <c r="AY245" s="155" t="s">
        <v>113</v>
      </c>
    </row>
    <row r="246" spans="1:65" s="2" customFormat="1" ht="24.2" customHeight="1">
      <c r="A246" s="33"/>
      <c r="B246" s="134"/>
      <c r="C246" s="135" t="s">
        <v>334</v>
      </c>
      <c r="D246" s="135" t="s">
        <v>116</v>
      </c>
      <c r="E246" s="136" t="s">
        <v>335</v>
      </c>
      <c r="F246" s="137" t="s">
        <v>336</v>
      </c>
      <c r="G246" s="138" t="s">
        <v>119</v>
      </c>
      <c r="H246" s="139">
        <v>22.5</v>
      </c>
      <c r="I246" s="140"/>
      <c r="J246" s="141">
        <f>ROUND(I246*H246,2)</f>
        <v>0</v>
      </c>
      <c r="K246" s="137" t="s">
        <v>120</v>
      </c>
      <c r="L246" s="34"/>
      <c r="M246" s="142" t="s">
        <v>3</v>
      </c>
      <c r="N246" s="143" t="s">
        <v>43</v>
      </c>
      <c r="O246" s="54"/>
      <c r="P246" s="144">
        <f>O246*H246</f>
        <v>0</v>
      </c>
      <c r="Q246" s="144">
        <v>1.8972349999999999E-4</v>
      </c>
      <c r="R246" s="144">
        <f>Q246*H246</f>
        <v>4.2687787499999996E-3</v>
      </c>
      <c r="S246" s="144">
        <v>0</v>
      </c>
      <c r="T246" s="145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46" t="s">
        <v>121</v>
      </c>
      <c r="AT246" s="146" t="s">
        <v>116</v>
      </c>
      <c r="AU246" s="146" t="s">
        <v>77</v>
      </c>
      <c r="AY246" s="18" t="s">
        <v>113</v>
      </c>
      <c r="BE246" s="147">
        <f>IF(N246="základní",J246,0)</f>
        <v>0</v>
      </c>
      <c r="BF246" s="147">
        <f>IF(N246="snížená",J246,0)</f>
        <v>0</v>
      </c>
      <c r="BG246" s="147">
        <f>IF(N246="zákl. přenesená",J246,0)</f>
        <v>0</v>
      </c>
      <c r="BH246" s="147">
        <f>IF(N246="sníž. přenesená",J246,0)</f>
        <v>0</v>
      </c>
      <c r="BI246" s="147">
        <f>IF(N246="nulová",J246,0)</f>
        <v>0</v>
      </c>
      <c r="BJ246" s="18" t="s">
        <v>80</v>
      </c>
      <c r="BK246" s="147">
        <f>ROUND(I246*H246,2)</f>
        <v>0</v>
      </c>
      <c r="BL246" s="18" t="s">
        <v>121</v>
      </c>
      <c r="BM246" s="146" t="s">
        <v>337</v>
      </c>
    </row>
    <row r="247" spans="1:65" s="2" customFormat="1" ht="11.25">
      <c r="A247" s="33"/>
      <c r="B247" s="34"/>
      <c r="C247" s="33"/>
      <c r="D247" s="148" t="s">
        <v>123</v>
      </c>
      <c r="E247" s="33"/>
      <c r="F247" s="149" t="s">
        <v>338</v>
      </c>
      <c r="G247" s="33"/>
      <c r="H247" s="33"/>
      <c r="I247" s="150"/>
      <c r="J247" s="33"/>
      <c r="K247" s="33"/>
      <c r="L247" s="34"/>
      <c r="M247" s="151"/>
      <c r="N247" s="152"/>
      <c r="O247" s="54"/>
      <c r="P247" s="54"/>
      <c r="Q247" s="54"/>
      <c r="R247" s="54"/>
      <c r="S247" s="54"/>
      <c r="T247" s="55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123</v>
      </c>
      <c r="AU247" s="18" t="s">
        <v>77</v>
      </c>
    </row>
    <row r="248" spans="1:65" s="14" customFormat="1" ht="11.25">
      <c r="B248" s="172"/>
      <c r="D248" s="154" t="s">
        <v>125</v>
      </c>
      <c r="E248" s="173" t="s">
        <v>3</v>
      </c>
      <c r="F248" s="174" t="s">
        <v>339</v>
      </c>
      <c r="H248" s="173" t="s">
        <v>3</v>
      </c>
      <c r="I248" s="175"/>
      <c r="L248" s="172"/>
      <c r="M248" s="176"/>
      <c r="N248" s="177"/>
      <c r="O248" s="177"/>
      <c r="P248" s="177"/>
      <c r="Q248" s="177"/>
      <c r="R248" s="177"/>
      <c r="S248" s="177"/>
      <c r="T248" s="178"/>
      <c r="AT248" s="173" t="s">
        <v>125</v>
      </c>
      <c r="AU248" s="173" t="s">
        <v>77</v>
      </c>
      <c r="AV248" s="14" t="s">
        <v>80</v>
      </c>
      <c r="AW248" s="14" t="s">
        <v>33</v>
      </c>
      <c r="AX248" s="14" t="s">
        <v>72</v>
      </c>
      <c r="AY248" s="173" t="s">
        <v>113</v>
      </c>
    </row>
    <row r="249" spans="1:65" s="13" customFormat="1" ht="11.25">
      <c r="B249" s="153"/>
      <c r="D249" s="154" t="s">
        <v>125</v>
      </c>
      <c r="E249" s="155" t="s">
        <v>3</v>
      </c>
      <c r="F249" s="156" t="s">
        <v>340</v>
      </c>
      <c r="H249" s="157">
        <v>22.5</v>
      </c>
      <c r="I249" s="158"/>
      <c r="L249" s="153"/>
      <c r="M249" s="159"/>
      <c r="N249" s="160"/>
      <c r="O249" s="160"/>
      <c r="P249" s="160"/>
      <c r="Q249" s="160"/>
      <c r="R249" s="160"/>
      <c r="S249" s="160"/>
      <c r="T249" s="161"/>
      <c r="AT249" s="155" t="s">
        <v>125</v>
      </c>
      <c r="AU249" s="155" t="s">
        <v>77</v>
      </c>
      <c r="AV249" s="13" t="s">
        <v>77</v>
      </c>
      <c r="AW249" s="13" t="s">
        <v>33</v>
      </c>
      <c r="AX249" s="13" t="s">
        <v>80</v>
      </c>
      <c r="AY249" s="155" t="s">
        <v>113</v>
      </c>
    </row>
    <row r="250" spans="1:65" s="2" customFormat="1" ht="21.75" customHeight="1">
      <c r="A250" s="33"/>
      <c r="B250" s="134"/>
      <c r="C250" s="135" t="s">
        <v>341</v>
      </c>
      <c r="D250" s="135" t="s">
        <v>116</v>
      </c>
      <c r="E250" s="136" t="s">
        <v>342</v>
      </c>
      <c r="F250" s="137" t="s">
        <v>343</v>
      </c>
      <c r="G250" s="138" t="s">
        <v>119</v>
      </c>
      <c r="H250" s="139">
        <v>22.5</v>
      </c>
      <c r="I250" s="140"/>
      <c r="J250" s="141">
        <f>ROUND(I250*H250,2)</f>
        <v>0</v>
      </c>
      <c r="K250" s="137" t="s">
        <v>120</v>
      </c>
      <c r="L250" s="34"/>
      <c r="M250" s="142" t="s">
        <v>3</v>
      </c>
      <c r="N250" s="143" t="s">
        <v>43</v>
      </c>
      <c r="O250" s="54"/>
      <c r="P250" s="144">
        <f>O250*H250</f>
        <v>0</v>
      </c>
      <c r="Q250" s="144">
        <v>1.0000000000000001E-5</v>
      </c>
      <c r="R250" s="144">
        <f>Q250*H250</f>
        <v>2.2500000000000002E-4</v>
      </c>
      <c r="S250" s="144">
        <v>0</v>
      </c>
      <c r="T250" s="145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46" t="s">
        <v>121</v>
      </c>
      <c r="AT250" s="146" t="s">
        <v>116</v>
      </c>
      <c r="AU250" s="146" t="s">
        <v>77</v>
      </c>
      <c r="AY250" s="18" t="s">
        <v>113</v>
      </c>
      <c r="BE250" s="147">
        <f>IF(N250="základní",J250,0)</f>
        <v>0</v>
      </c>
      <c r="BF250" s="147">
        <f>IF(N250="snížená",J250,0)</f>
        <v>0</v>
      </c>
      <c r="BG250" s="147">
        <f>IF(N250="zákl. přenesená",J250,0)</f>
        <v>0</v>
      </c>
      <c r="BH250" s="147">
        <f>IF(N250="sníž. přenesená",J250,0)</f>
        <v>0</v>
      </c>
      <c r="BI250" s="147">
        <f>IF(N250="nulová",J250,0)</f>
        <v>0</v>
      </c>
      <c r="BJ250" s="18" t="s">
        <v>80</v>
      </c>
      <c r="BK250" s="147">
        <f>ROUND(I250*H250,2)</f>
        <v>0</v>
      </c>
      <c r="BL250" s="18" t="s">
        <v>121</v>
      </c>
      <c r="BM250" s="146" t="s">
        <v>344</v>
      </c>
    </row>
    <row r="251" spans="1:65" s="2" customFormat="1" ht="11.25">
      <c r="A251" s="33"/>
      <c r="B251" s="34"/>
      <c r="C251" s="33"/>
      <c r="D251" s="148" t="s">
        <v>123</v>
      </c>
      <c r="E251" s="33"/>
      <c r="F251" s="149" t="s">
        <v>345</v>
      </c>
      <c r="G251" s="33"/>
      <c r="H251" s="33"/>
      <c r="I251" s="150"/>
      <c r="J251" s="33"/>
      <c r="K251" s="33"/>
      <c r="L251" s="34"/>
      <c r="M251" s="151"/>
      <c r="N251" s="152"/>
      <c r="O251" s="54"/>
      <c r="P251" s="54"/>
      <c r="Q251" s="54"/>
      <c r="R251" s="54"/>
      <c r="S251" s="54"/>
      <c r="T251" s="55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123</v>
      </c>
      <c r="AU251" s="18" t="s">
        <v>77</v>
      </c>
    </row>
    <row r="252" spans="1:65" s="14" customFormat="1" ht="11.25">
      <c r="B252" s="172"/>
      <c r="D252" s="154" t="s">
        <v>125</v>
      </c>
      <c r="E252" s="173" t="s">
        <v>3</v>
      </c>
      <c r="F252" s="174" t="s">
        <v>346</v>
      </c>
      <c r="H252" s="173" t="s">
        <v>3</v>
      </c>
      <c r="I252" s="175"/>
      <c r="L252" s="172"/>
      <c r="M252" s="176"/>
      <c r="N252" s="177"/>
      <c r="O252" s="177"/>
      <c r="P252" s="177"/>
      <c r="Q252" s="177"/>
      <c r="R252" s="177"/>
      <c r="S252" s="177"/>
      <c r="T252" s="178"/>
      <c r="AT252" s="173" t="s">
        <v>125</v>
      </c>
      <c r="AU252" s="173" t="s">
        <v>77</v>
      </c>
      <c r="AV252" s="14" t="s">
        <v>80</v>
      </c>
      <c r="AW252" s="14" t="s">
        <v>33</v>
      </c>
      <c r="AX252" s="14" t="s">
        <v>72</v>
      </c>
      <c r="AY252" s="173" t="s">
        <v>113</v>
      </c>
    </row>
    <row r="253" spans="1:65" s="13" customFormat="1" ht="11.25">
      <c r="B253" s="153"/>
      <c r="D253" s="154" t="s">
        <v>125</v>
      </c>
      <c r="E253" s="155" t="s">
        <v>3</v>
      </c>
      <c r="F253" s="156" t="s">
        <v>347</v>
      </c>
      <c r="H253" s="157">
        <v>22.5</v>
      </c>
      <c r="I253" s="158"/>
      <c r="L253" s="153"/>
      <c r="M253" s="159"/>
      <c r="N253" s="160"/>
      <c r="O253" s="160"/>
      <c r="P253" s="160"/>
      <c r="Q253" s="160"/>
      <c r="R253" s="160"/>
      <c r="S253" s="160"/>
      <c r="T253" s="161"/>
      <c r="AT253" s="155" t="s">
        <v>125</v>
      </c>
      <c r="AU253" s="155" t="s">
        <v>77</v>
      </c>
      <c r="AV253" s="13" t="s">
        <v>77</v>
      </c>
      <c r="AW253" s="13" t="s">
        <v>33</v>
      </c>
      <c r="AX253" s="13" t="s">
        <v>80</v>
      </c>
      <c r="AY253" s="155" t="s">
        <v>113</v>
      </c>
    </row>
    <row r="254" spans="1:65" s="2" customFormat="1" ht="24.2" customHeight="1">
      <c r="A254" s="33"/>
      <c r="B254" s="134"/>
      <c r="C254" s="135" t="s">
        <v>348</v>
      </c>
      <c r="D254" s="135" t="s">
        <v>116</v>
      </c>
      <c r="E254" s="136" t="s">
        <v>349</v>
      </c>
      <c r="F254" s="137" t="s">
        <v>350</v>
      </c>
      <c r="G254" s="138" t="s">
        <v>151</v>
      </c>
      <c r="H254" s="139">
        <v>1.4999999999999999E-2</v>
      </c>
      <c r="I254" s="140"/>
      <c r="J254" s="141">
        <f>ROUND(I254*H254,2)</f>
        <v>0</v>
      </c>
      <c r="K254" s="137" t="s">
        <v>120</v>
      </c>
      <c r="L254" s="34"/>
      <c r="M254" s="142" t="s">
        <v>3</v>
      </c>
      <c r="N254" s="143" t="s">
        <v>43</v>
      </c>
      <c r="O254" s="54"/>
      <c r="P254" s="144">
        <f>O254*H254</f>
        <v>0</v>
      </c>
      <c r="Q254" s="144">
        <v>0</v>
      </c>
      <c r="R254" s="144">
        <f>Q254*H254</f>
        <v>0</v>
      </c>
      <c r="S254" s="144">
        <v>0</v>
      </c>
      <c r="T254" s="145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46" t="s">
        <v>121</v>
      </c>
      <c r="AT254" s="146" t="s">
        <v>116</v>
      </c>
      <c r="AU254" s="146" t="s">
        <v>77</v>
      </c>
      <c r="AY254" s="18" t="s">
        <v>113</v>
      </c>
      <c r="BE254" s="147">
        <f>IF(N254="základní",J254,0)</f>
        <v>0</v>
      </c>
      <c r="BF254" s="147">
        <f>IF(N254="snížená",J254,0)</f>
        <v>0</v>
      </c>
      <c r="BG254" s="147">
        <f>IF(N254="zákl. přenesená",J254,0)</f>
        <v>0</v>
      </c>
      <c r="BH254" s="147">
        <f>IF(N254="sníž. přenesená",J254,0)</f>
        <v>0</v>
      </c>
      <c r="BI254" s="147">
        <f>IF(N254="nulová",J254,0)</f>
        <v>0</v>
      </c>
      <c r="BJ254" s="18" t="s">
        <v>80</v>
      </c>
      <c r="BK254" s="147">
        <f>ROUND(I254*H254,2)</f>
        <v>0</v>
      </c>
      <c r="BL254" s="18" t="s">
        <v>121</v>
      </c>
      <c r="BM254" s="146" t="s">
        <v>351</v>
      </c>
    </row>
    <row r="255" spans="1:65" s="2" customFormat="1" ht="11.25">
      <c r="A255" s="33"/>
      <c r="B255" s="34"/>
      <c r="C255" s="33"/>
      <c r="D255" s="148" t="s">
        <v>123</v>
      </c>
      <c r="E255" s="33"/>
      <c r="F255" s="149" t="s">
        <v>352</v>
      </c>
      <c r="G255" s="33"/>
      <c r="H255" s="33"/>
      <c r="I255" s="150"/>
      <c r="J255" s="33"/>
      <c r="K255" s="33"/>
      <c r="L255" s="34"/>
      <c r="M255" s="151"/>
      <c r="N255" s="152"/>
      <c r="O255" s="54"/>
      <c r="P255" s="54"/>
      <c r="Q255" s="54"/>
      <c r="R255" s="54"/>
      <c r="S255" s="54"/>
      <c r="T255" s="55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123</v>
      </c>
      <c r="AU255" s="18" t="s">
        <v>77</v>
      </c>
    </row>
    <row r="256" spans="1:65" s="13" customFormat="1" ht="11.25">
      <c r="B256" s="153"/>
      <c r="D256" s="154" t="s">
        <v>125</v>
      </c>
      <c r="E256" s="155" t="s">
        <v>3</v>
      </c>
      <c r="F256" s="156" t="s">
        <v>231</v>
      </c>
      <c r="H256" s="157">
        <v>1.4999999999999999E-2</v>
      </c>
      <c r="I256" s="158"/>
      <c r="L256" s="153"/>
      <c r="M256" s="159"/>
      <c r="N256" s="160"/>
      <c r="O256" s="160"/>
      <c r="P256" s="160"/>
      <c r="Q256" s="160"/>
      <c r="R256" s="160"/>
      <c r="S256" s="160"/>
      <c r="T256" s="161"/>
      <c r="AT256" s="155" t="s">
        <v>125</v>
      </c>
      <c r="AU256" s="155" t="s">
        <v>77</v>
      </c>
      <c r="AV256" s="13" t="s">
        <v>77</v>
      </c>
      <c r="AW256" s="13" t="s">
        <v>33</v>
      </c>
      <c r="AX256" s="13" t="s">
        <v>80</v>
      </c>
      <c r="AY256" s="155" t="s">
        <v>113</v>
      </c>
    </row>
    <row r="257" spans="1:65" s="2" customFormat="1" ht="24.2" customHeight="1">
      <c r="A257" s="33"/>
      <c r="B257" s="134"/>
      <c r="C257" s="135" t="s">
        <v>353</v>
      </c>
      <c r="D257" s="135" t="s">
        <v>116</v>
      </c>
      <c r="E257" s="136" t="s">
        <v>354</v>
      </c>
      <c r="F257" s="137" t="s">
        <v>355</v>
      </c>
      <c r="G257" s="138" t="s">
        <v>151</v>
      </c>
      <c r="H257" s="139">
        <v>3.1E-2</v>
      </c>
      <c r="I257" s="140"/>
      <c r="J257" s="141">
        <f>ROUND(I257*H257,2)</f>
        <v>0</v>
      </c>
      <c r="K257" s="137" t="s">
        <v>120</v>
      </c>
      <c r="L257" s="34"/>
      <c r="M257" s="142" t="s">
        <v>3</v>
      </c>
      <c r="N257" s="143" t="s">
        <v>43</v>
      </c>
      <c r="O257" s="54"/>
      <c r="P257" s="144">
        <f>O257*H257</f>
        <v>0</v>
      </c>
      <c r="Q257" s="144">
        <v>0</v>
      </c>
      <c r="R257" s="144">
        <f>Q257*H257</f>
        <v>0</v>
      </c>
      <c r="S257" s="144">
        <v>0</v>
      </c>
      <c r="T257" s="145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46" t="s">
        <v>121</v>
      </c>
      <c r="AT257" s="146" t="s">
        <v>116</v>
      </c>
      <c r="AU257" s="146" t="s">
        <v>77</v>
      </c>
      <c r="AY257" s="18" t="s">
        <v>113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8" t="s">
        <v>80</v>
      </c>
      <c r="BK257" s="147">
        <f>ROUND(I257*H257,2)</f>
        <v>0</v>
      </c>
      <c r="BL257" s="18" t="s">
        <v>121</v>
      </c>
      <c r="BM257" s="146" t="s">
        <v>356</v>
      </c>
    </row>
    <row r="258" spans="1:65" s="2" customFormat="1" ht="11.25">
      <c r="A258" s="33"/>
      <c r="B258" s="34"/>
      <c r="C258" s="33"/>
      <c r="D258" s="148" t="s">
        <v>123</v>
      </c>
      <c r="E258" s="33"/>
      <c r="F258" s="149" t="s">
        <v>357</v>
      </c>
      <c r="G258" s="33"/>
      <c r="H258" s="33"/>
      <c r="I258" s="150"/>
      <c r="J258" s="33"/>
      <c r="K258" s="33"/>
      <c r="L258" s="34"/>
      <c r="M258" s="151"/>
      <c r="N258" s="152"/>
      <c r="O258" s="54"/>
      <c r="P258" s="54"/>
      <c r="Q258" s="54"/>
      <c r="R258" s="54"/>
      <c r="S258" s="54"/>
      <c r="T258" s="55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123</v>
      </c>
      <c r="AU258" s="18" t="s">
        <v>77</v>
      </c>
    </row>
    <row r="259" spans="1:65" s="2" customFormat="1" ht="24.2" customHeight="1">
      <c r="A259" s="33"/>
      <c r="B259" s="134"/>
      <c r="C259" s="135" t="s">
        <v>358</v>
      </c>
      <c r="D259" s="135" t="s">
        <v>116</v>
      </c>
      <c r="E259" s="136" t="s">
        <v>359</v>
      </c>
      <c r="F259" s="137" t="s">
        <v>360</v>
      </c>
      <c r="G259" s="138" t="s">
        <v>151</v>
      </c>
      <c r="H259" s="139">
        <v>3.1E-2</v>
      </c>
      <c r="I259" s="140"/>
      <c r="J259" s="141">
        <f>ROUND(I259*H259,2)</f>
        <v>0</v>
      </c>
      <c r="K259" s="137" t="s">
        <v>120</v>
      </c>
      <c r="L259" s="34"/>
      <c r="M259" s="142" t="s">
        <v>3</v>
      </c>
      <c r="N259" s="143" t="s">
        <v>43</v>
      </c>
      <c r="O259" s="54"/>
      <c r="P259" s="144">
        <f>O259*H259</f>
        <v>0</v>
      </c>
      <c r="Q259" s="144">
        <v>0</v>
      </c>
      <c r="R259" s="144">
        <f>Q259*H259</f>
        <v>0</v>
      </c>
      <c r="S259" s="144">
        <v>0</v>
      </c>
      <c r="T259" s="145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46" t="s">
        <v>121</v>
      </c>
      <c r="AT259" s="146" t="s">
        <v>116</v>
      </c>
      <c r="AU259" s="146" t="s">
        <v>77</v>
      </c>
      <c r="AY259" s="18" t="s">
        <v>113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8" t="s">
        <v>80</v>
      </c>
      <c r="BK259" s="147">
        <f>ROUND(I259*H259,2)</f>
        <v>0</v>
      </c>
      <c r="BL259" s="18" t="s">
        <v>121</v>
      </c>
      <c r="BM259" s="146" t="s">
        <v>361</v>
      </c>
    </row>
    <row r="260" spans="1:65" s="2" customFormat="1" ht="11.25">
      <c r="A260" s="33"/>
      <c r="B260" s="34"/>
      <c r="C260" s="33"/>
      <c r="D260" s="148" t="s">
        <v>123</v>
      </c>
      <c r="E260" s="33"/>
      <c r="F260" s="149" t="s">
        <v>362</v>
      </c>
      <c r="G260" s="33"/>
      <c r="H260" s="33"/>
      <c r="I260" s="150"/>
      <c r="J260" s="33"/>
      <c r="K260" s="33"/>
      <c r="L260" s="34"/>
      <c r="M260" s="151"/>
      <c r="N260" s="152"/>
      <c r="O260" s="54"/>
      <c r="P260" s="54"/>
      <c r="Q260" s="54"/>
      <c r="R260" s="54"/>
      <c r="S260" s="54"/>
      <c r="T260" s="55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123</v>
      </c>
      <c r="AU260" s="18" t="s">
        <v>77</v>
      </c>
    </row>
    <row r="261" spans="1:65" s="12" customFormat="1" ht="22.9" customHeight="1">
      <c r="B261" s="121"/>
      <c r="D261" s="122" t="s">
        <v>71</v>
      </c>
      <c r="E261" s="132" t="s">
        <v>363</v>
      </c>
      <c r="F261" s="132" t="s">
        <v>364</v>
      </c>
      <c r="I261" s="124"/>
      <c r="J261" s="133">
        <f>BK261</f>
        <v>0</v>
      </c>
      <c r="L261" s="121"/>
      <c r="M261" s="126"/>
      <c r="N261" s="127"/>
      <c r="O261" s="127"/>
      <c r="P261" s="128">
        <f>SUM(P262:P353)</f>
        <v>0</v>
      </c>
      <c r="Q261" s="127"/>
      <c r="R261" s="128">
        <f>SUM(R262:R353)</f>
        <v>6.513999999999999E-2</v>
      </c>
      <c r="S261" s="127"/>
      <c r="T261" s="129">
        <f>SUM(T262:T353)</f>
        <v>8.745E-2</v>
      </c>
      <c r="AR261" s="122" t="s">
        <v>77</v>
      </c>
      <c r="AT261" s="130" t="s">
        <v>71</v>
      </c>
      <c r="AU261" s="130" t="s">
        <v>80</v>
      </c>
      <c r="AY261" s="122" t="s">
        <v>113</v>
      </c>
      <c r="BK261" s="131">
        <f>SUM(BK262:BK353)</f>
        <v>0</v>
      </c>
    </row>
    <row r="262" spans="1:65" s="2" customFormat="1" ht="16.5" customHeight="1">
      <c r="A262" s="33"/>
      <c r="B262" s="134"/>
      <c r="C262" s="135" t="s">
        <v>365</v>
      </c>
      <c r="D262" s="135" t="s">
        <v>116</v>
      </c>
      <c r="E262" s="136" t="s">
        <v>366</v>
      </c>
      <c r="F262" s="137" t="s">
        <v>367</v>
      </c>
      <c r="G262" s="138" t="s">
        <v>368</v>
      </c>
      <c r="H262" s="139">
        <v>1</v>
      </c>
      <c r="I262" s="140"/>
      <c r="J262" s="141">
        <f>ROUND(I262*H262,2)</f>
        <v>0</v>
      </c>
      <c r="K262" s="137" t="s">
        <v>120</v>
      </c>
      <c r="L262" s="34"/>
      <c r="M262" s="142" t="s">
        <v>3</v>
      </c>
      <c r="N262" s="143" t="s">
        <v>43</v>
      </c>
      <c r="O262" s="54"/>
      <c r="P262" s="144">
        <f>O262*H262</f>
        <v>0</v>
      </c>
      <c r="Q262" s="144">
        <v>0</v>
      </c>
      <c r="R262" s="144">
        <f>Q262*H262</f>
        <v>0</v>
      </c>
      <c r="S262" s="144">
        <v>3.4200000000000001E-2</v>
      </c>
      <c r="T262" s="145">
        <f>S262*H262</f>
        <v>3.4200000000000001E-2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46" t="s">
        <v>121</v>
      </c>
      <c r="AT262" s="146" t="s">
        <v>116</v>
      </c>
      <c r="AU262" s="146" t="s">
        <v>77</v>
      </c>
      <c r="AY262" s="18" t="s">
        <v>113</v>
      </c>
      <c r="BE262" s="147">
        <f>IF(N262="základní",J262,0)</f>
        <v>0</v>
      </c>
      <c r="BF262" s="147">
        <f>IF(N262="snížená",J262,0)</f>
        <v>0</v>
      </c>
      <c r="BG262" s="147">
        <f>IF(N262="zákl. přenesená",J262,0)</f>
        <v>0</v>
      </c>
      <c r="BH262" s="147">
        <f>IF(N262="sníž. přenesená",J262,0)</f>
        <v>0</v>
      </c>
      <c r="BI262" s="147">
        <f>IF(N262="nulová",J262,0)</f>
        <v>0</v>
      </c>
      <c r="BJ262" s="18" t="s">
        <v>80</v>
      </c>
      <c r="BK262" s="147">
        <f>ROUND(I262*H262,2)</f>
        <v>0</v>
      </c>
      <c r="BL262" s="18" t="s">
        <v>121</v>
      </c>
      <c r="BM262" s="146" t="s">
        <v>369</v>
      </c>
    </row>
    <row r="263" spans="1:65" s="2" customFormat="1" ht="11.25">
      <c r="A263" s="33"/>
      <c r="B263" s="34"/>
      <c r="C263" s="33"/>
      <c r="D263" s="148" t="s">
        <v>123</v>
      </c>
      <c r="E263" s="33"/>
      <c r="F263" s="149" t="s">
        <v>370</v>
      </c>
      <c r="G263" s="33"/>
      <c r="H263" s="33"/>
      <c r="I263" s="150"/>
      <c r="J263" s="33"/>
      <c r="K263" s="33"/>
      <c r="L263" s="34"/>
      <c r="M263" s="151"/>
      <c r="N263" s="152"/>
      <c r="O263" s="54"/>
      <c r="P263" s="54"/>
      <c r="Q263" s="54"/>
      <c r="R263" s="54"/>
      <c r="S263" s="54"/>
      <c r="T263" s="55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123</v>
      </c>
      <c r="AU263" s="18" t="s">
        <v>77</v>
      </c>
    </row>
    <row r="264" spans="1:65" s="13" customFormat="1" ht="11.25">
      <c r="B264" s="153"/>
      <c r="D264" s="154" t="s">
        <v>125</v>
      </c>
      <c r="E264" s="155" t="s">
        <v>3</v>
      </c>
      <c r="F264" s="156" t="s">
        <v>80</v>
      </c>
      <c r="H264" s="157">
        <v>1</v>
      </c>
      <c r="I264" s="158"/>
      <c r="L264" s="153"/>
      <c r="M264" s="159"/>
      <c r="N264" s="160"/>
      <c r="O264" s="160"/>
      <c r="P264" s="160"/>
      <c r="Q264" s="160"/>
      <c r="R264" s="160"/>
      <c r="S264" s="160"/>
      <c r="T264" s="161"/>
      <c r="AT264" s="155" t="s">
        <v>125</v>
      </c>
      <c r="AU264" s="155" t="s">
        <v>77</v>
      </c>
      <c r="AV264" s="13" t="s">
        <v>77</v>
      </c>
      <c r="AW264" s="13" t="s">
        <v>33</v>
      </c>
      <c r="AX264" s="13" t="s">
        <v>80</v>
      </c>
      <c r="AY264" s="155" t="s">
        <v>113</v>
      </c>
    </row>
    <row r="265" spans="1:65" s="2" customFormat="1" ht="16.5" customHeight="1">
      <c r="A265" s="33"/>
      <c r="B265" s="134"/>
      <c r="C265" s="135" t="s">
        <v>371</v>
      </c>
      <c r="D265" s="135" t="s">
        <v>116</v>
      </c>
      <c r="E265" s="136" t="s">
        <v>372</v>
      </c>
      <c r="F265" s="137" t="s">
        <v>373</v>
      </c>
      <c r="G265" s="138" t="s">
        <v>175</v>
      </c>
      <c r="H265" s="139">
        <v>1</v>
      </c>
      <c r="I265" s="140"/>
      <c r="J265" s="141">
        <f>ROUND(I265*H265,2)</f>
        <v>0</v>
      </c>
      <c r="K265" s="137" t="s">
        <v>3</v>
      </c>
      <c r="L265" s="34"/>
      <c r="M265" s="142" t="s">
        <v>3</v>
      </c>
      <c r="N265" s="143" t="s">
        <v>43</v>
      </c>
      <c r="O265" s="54"/>
      <c r="P265" s="144">
        <f>O265*H265</f>
        <v>0</v>
      </c>
      <c r="Q265" s="144">
        <v>2.47E-3</v>
      </c>
      <c r="R265" s="144">
        <f>Q265*H265</f>
        <v>2.47E-3</v>
      </c>
      <c r="S265" s="144">
        <v>0</v>
      </c>
      <c r="T265" s="145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46" t="s">
        <v>121</v>
      </c>
      <c r="AT265" s="146" t="s">
        <v>116</v>
      </c>
      <c r="AU265" s="146" t="s">
        <v>77</v>
      </c>
      <c r="AY265" s="18" t="s">
        <v>113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8" t="s">
        <v>80</v>
      </c>
      <c r="BK265" s="147">
        <f>ROUND(I265*H265,2)</f>
        <v>0</v>
      </c>
      <c r="BL265" s="18" t="s">
        <v>121</v>
      </c>
      <c r="BM265" s="146" t="s">
        <v>374</v>
      </c>
    </row>
    <row r="266" spans="1:65" s="14" customFormat="1" ht="11.25">
      <c r="B266" s="172"/>
      <c r="D266" s="154" t="s">
        <v>125</v>
      </c>
      <c r="E266" s="173" t="s">
        <v>3</v>
      </c>
      <c r="F266" s="174" t="s">
        <v>375</v>
      </c>
      <c r="H266" s="173" t="s">
        <v>3</v>
      </c>
      <c r="I266" s="175"/>
      <c r="L266" s="172"/>
      <c r="M266" s="176"/>
      <c r="N266" s="177"/>
      <c r="O266" s="177"/>
      <c r="P266" s="177"/>
      <c r="Q266" s="177"/>
      <c r="R266" s="177"/>
      <c r="S266" s="177"/>
      <c r="T266" s="178"/>
      <c r="AT266" s="173" t="s">
        <v>125</v>
      </c>
      <c r="AU266" s="173" t="s">
        <v>77</v>
      </c>
      <c r="AV266" s="14" t="s">
        <v>80</v>
      </c>
      <c r="AW266" s="14" t="s">
        <v>33</v>
      </c>
      <c r="AX266" s="14" t="s">
        <v>72</v>
      </c>
      <c r="AY266" s="173" t="s">
        <v>113</v>
      </c>
    </row>
    <row r="267" spans="1:65" s="14" customFormat="1" ht="11.25">
      <c r="B267" s="172"/>
      <c r="D267" s="154" t="s">
        <v>125</v>
      </c>
      <c r="E267" s="173" t="s">
        <v>3</v>
      </c>
      <c r="F267" s="174" t="s">
        <v>376</v>
      </c>
      <c r="H267" s="173" t="s">
        <v>3</v>
      </c>
      <c r="I267" s="175"/>
      <c r="L267" s="172"/>
      <c r="M267" s="176"/>
      <c r="N267" s="177"/>
      <c r="O267" s="177"/>
      <c r="P267" s="177"/>
      <c r="Q267" s="177"/>
      <c r="R267" s="177"/>
      <c r="S267" s="177"/>
      <c r="T267" s="178"/>
      <c r="AT267" s="173" t="s">
        <v>125</v>
      </c>
      <c r="AU267" s="173" t="s">
        <v>77</v>
      </c>
      <c r="AV267" s="14" t="s">
        <v>80</v>
      </c>
      <c r="AW267" s="14" t="s">
        <v>33</v>
      </c>
      <c r="AX267" s="14" t="s">
        <v>72</v>
      </c>
      <c r="AY267" s="173" t="s">
        <v>113</v>
      </c>
    </row>
    <row r="268" spans="1:65" s="13" customFormat="1" ht="11.25">
      <c r="B268" s="153"/>
      <c r="D268" s="154" t="s">
        <v>125</v>
      </c>
      <c r="E268" s="155" t="s">
        <v>3</v>
      </c>
      <c r="F268" s="156" t="s">
        <v>80</v>
      </c>
      <c r="H268" s="157">
        <v>1</v>
      </c>
      <c r="I268" s="158"/>
      <c r="L268" s="153"/>
      <c r="M268" s="159"/>
      <c r="N268" s="160"/>
      <c r="O268" s="160"/>
      <c r="P268" s="160"/>
      <c r="Q268" s="160"/>
      <c r="R268" s="160"/>
      <c r="S268" s="160"/>
      <c r="T268" s="161"/>
      <c r="AT268" s="155" t="s">
        <v>125</v>
      </c>
      <c r="AU268" s="155" t="s">
        <v>77</v>
      </c>
      <c r="AV268" s="13" t="s">
        <v>77</v>
      </c>
      <c r="AW268" s="13" t="s">
        <v>33</v>
      </c>
      <c r="AX268" s="13" t="s">
        <v>80</v>
      </c>
      <c r="AY268" s="155" t="s">
        <v>113</v>
      </c>
    </row>
    <row r="269" spans="1:65" s="2" customFormat="1" ht="33.75" customHeight="1">
      <c r="A269" s="33"/>
      <c r="B269" s="134"/>
      <c r="C269" s="162" t="s">
        <v>377</v>
      </c>
      <c r="D269" s="162" t="s">
        <v>126</v>
      </c>
      <c r="E269" s="163" t="s">
        <v>378</v>
      </c>
      <c r="F269" s="164" t="s">
        <v>379</v>
      </c>
      <c r="G269" s="165" t="s">
        <v>175</v>
      </c>
      <c r="H269" s="166">
        <v>1</v>
      </c>
      <c r="I269" s="167"/>
      <c r="J269" s="168">
        <f>ROUND(I269*H269,2)</f>
        <v>0</v>
      </c>
      <c r="K269" s="164" t="s">
        <v>3</v>
      </c>
      <c r="L269" s="169"/>
      <c r="M269" s="170" t="s">
        <v>3</v>
      </c>
      <c r="N269" s="171" t="s">
        <v>43</v>
      </c>
      <c r="O269" s="54"/>
      <c r="P269" s="144">
        <f>O269*H269</f>
        <v>0</v>
      </c>
      <c r="Q269" s="144">
        <v>1.4500000000000001E-2</v>
      </c>
      <c r="R269" s="144">
        <f>Q269*H269</f>
        <v>1.4500000000000001E-2</v>
      </c>
      <c r="S269" s="144">
        <v>0</v>
      </c>
      <c r="T269" s="145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46" t="s">
        <v>129</v>
      </c>
      <c r="AT269" s="146" t="s">
        <v>126</v>
      </c>
      <c r="AU269" s="146" t="s">
        <v>77</v>
      </c>
      <c r="AY269" s="18" t="s">
        <v>113</v>
      </c>
      <c r="BE269" s="147">
        <f>IF(N269="základní",J269,0)</f>
        <v>0</v>
      </c>
      <c r="BF269" s="147">
        <f>IF(N269="snížená",J269,0)</f>
        <v>0</v>
      </c>
      <c r="BG269" s="147">
        <f>IF(N269="zákl. přenesená",J269,0)</f>
        <v>0</v>
      </c>
      <c r="BH269" s="147">
        <f>IF(N269="sníž. přenesená",J269,0)</f>
        <v>0</v>
      </c>
      <c r="BI269" s="147">
        <f>IF(N269="nulová",J269,0)</f>
        <v>0</v>
      </c>
      <c r="BJ269" s="18" t="s">
        <v>80</v>
      </c>
      <c r="BK269" s="147">
        <f>ROUND(I269*H269,2)</f>
        <v>0</v>
      </c>
      <c r="BL269" s="18" t="s">
        <v>121</v>
      </c>
      <c r="BM269" s="146" t="s">
        <v>380</v>
      </c>
    </row>
    <row r="270" spans="1:65" s="14" customFormat="1" ht="11.25">
      <c r="B270" s="172"/>
      <c r="D270" s="154" t="s">
        <v>125</v>
      </c>
      <c r="E270" s="173" t="s">
        <v>3</v>
      </c>
      <c r="F270" s="174" t="s">
        <v>381</v>
      </c>
      <c r="H270" s="173" t="s">
        <v>3</v>
      </c>
      <c r="I270" s="175"/>
      <c r="L270" s="172"/>
      <c r="M270" s="176"/>
      <c r="N270" s="177"/>
      <c r="O270" s="177"/>
      <c r="P270" s="177"/>
      <c r="Q270" s="177"/>
      <c r="R270" s="177"/>
      <c r="S270" s="177"/>
      <c r="T270" s="178"/>
      <c r="AT270" s="173" t="s">
        <v>125</v>
      </c>
      <c r="AU270" s="173" t="s">
        <v>77</v>
      </c>
      <c r="AV270" s="14" t="s">
        <v>80</v>
      </c>
      <c r="AW270" s="14" t="s">
        <v>33</v>
      </c>
      <c r="AX270" s="14" t="s">
        <v>72</v>
      </c>
      <c r="AY270" s="173" t="s">
        <v>113</v>
      </c>
    </row>
    <row r="271" spans="1:65" s="14" customFormat="1" ht="11.25">
      <c r="B271" s="172"/>
      <c r="D271" s="154" t="s">
        <v>125</v>
      </c>
      <c r="E271" s="173" t="s">
        <v>3</v>
      </c>
      <c r="F271" s="174" t="s">
        <v>382</v>
      </c>
      <c r="H271" s="173" t="s">
        <v>3</v>
      </c>
      <c r="I271" s="175"/>
      <c r="L271" s="172"/>
      <c r="M271" s="176"/>
      <c r="N271" s="177"/>
      <c r="O271" s="177"/>
      <c r="P271" s="177"/>
      <c r="Q271" s="177"/>
      <c r="R271" s="177"/>
      <c r="S271" s="177"/>
      <c r="T271" s="178"/>
      <c r="AT271" s="173" t="s">
        <v>125</v>
      </c>
      <c r="AU271" s="173" t="s">
        <v>77</v>
      </c>
      <c r="AV271" s="14" t="s">
        <v>80</v>
      </c>
      <c r="AW271" s="14" t="s">
        <v>33</v>
      </c>
      <c r="AX271" s="14" t="s">
        <v>72</v>
      </c>
      <c r="AY271" s="173" t="s">
        <v>113</v>
      </c>
    </row>
    <row r="272" spans="1:65" s="14" customFormat="1" ht="22.5">
      <c r="B272" s="172"/>
      <c r="D272" s="154" t="s">
        <v>125</v>
      </c>
      <c r="E272" s="173" t="s">
        <v>3</v>
      </c>
      <c r="F272" s="174" t="s">
        <v>383</v>
      </c>
      <c r="H272" s="173" t="s">
        <v>3</v>
      </c>
      <c r="I272" s="175"/>
      <c r="L272" s="172"/>
      <c r="M272" s="176"/>
      <c r="N272" s="177"/>
      <c r="O272" s="177"/>
      <c r="P272" s="177"/>
      <c r="Q272" s="177"/>
      <c r="R272" s="177"/>
      <c r="S272" s="177"/>
      <c r="T272" s="178"/>
      <c r="AT272" s="173" t="s">
        <v>125</v>
      </c>
      <c r="AU272" s="173" t="s">
        <v>77</v>
      </c>
      <c r="AV272" s="14" t="s">
        <v>80</v>
      </c>
      <c r="AW272" s="14" t="s">
        <v>33</v>
      </c>
      <c r="AX272" s="14" t="s">
        <v>72</v>
      </c>
      <c r="AY272" s="173" t="s">
        <v>113</v>
      </c>
    </row>
    <row r="273" spans="1:65" s="14" customFormat="1" ht="22.5">
      <c r="B273" s="172"/>
      <c r="D273" s="154" t="s">
        <v>125</v>
      </c>
      <c r="E273" s="173" t="s">
        <v>3</v>
      </c>
      <c r="F273" s="174" t="s">
        <v>384</v>
      </c>
      <c r="H273" s="173" t="s">
        <v>3</v>
      </c>
      <c r="I273" s="175"/>
      <c r="L273" s="172"/>
      <c r="M273" s="176"/>
      <c r="N273" s="177"/>
      <c r="O273" s="177"/>
      <c r="P273" s="177"/>
      <c r="Q273" s="177"/>
      <c r="R273" s="177"/>
      <c r="S273" s="177"/>
      <c r="T273" s="178"/>
      <c r="AT273" s="173" t="s">
        <v>125</v>
      </c>
      <c r="AU273" s="173" t="s">
        <v>77</v>
      </c>
      <c r="AV273" s="14" t="s">
        <v>80</v>
      </c>
      <c r="AW273" s="14" t="s">
        <v>33</v>
      </c>
      <c r="AX273" s="14" t="s">
        <v>72</v>
      </c>
      <c r="AY273" s="173" t="s">
        <v>113</v>
      </c>
    </row>
    <row r="274" spans="1:65" s="14" customFormat="1" ht="11.25">
      <c r="B274" s="172"/>
      <c r="D274" s="154" t="s">
        <v>125</v>
      </c>
      <c r="E274" s="173" t="s">
        <v>3</v>
      </c>
      <c r="F274" s="174" t="s">
        <v>376</v>
      </c>
      <c r="H274" s="173" t="s">
        <v>3</v>
      </c>
      <c r="I274" s="175"/>
      <c r="L274" s="172"/>
      <c r="M274" s="176"/>
      <c r="N274" s="177"/>
      <c r="O274" s="177"/>
      <c r="P274" s="177"/>
      <c r="Q274" s="177"/>
      <c r="R274" s="177"/>
      <c r="S274" s="177"/>
      <c r="T274" s="178"/>
      <c r="AT274" s="173" t="s">
        <v>125</v>
      </c>
      <c r="AU274" s="173" t="s">
        <v>77</v>
      </c>
      <c r="AV274" s="14" t="s">
        <v>80</v>
      </c>
      <c r="AW274" s="14" t="s">
        <v>33</v>
      </c>
      <c r="AX274" s="14" t="s">
        <v>72</v>
      </c>
      <c r="AY274" s="173" t="s">
        <v>113</v>
      </c>
    </row>
    <row r="275" spans="1:65" s="13" customFormat="1" ht="11.25">
      <c r="B275" s="153"/>
      <c r="D275" s="154" t="s">
        <v>125</v>
      </c>
      <c r="E275" s="155" t="s">
        <v>3</v>
      </c>
      <c r="F275" s="156" t="s">
        <v>80</v>
      </c>
      <c r="H275" s="157">
        <v>1</v>
      </c>
      <c r="I275" s="158"/>
      <c r="L275" s="153"/>
      <c r="M275" s="159"/>
      <c r="N275" s="160"/>
      <c r="O275" s="160"/>
      <c r="P275" s="160"/>
      <c r="Q275" s="160"/>
      <c r="R275" s="160"/>
      <c r="S275" s="160"/>
      <c r="T275" s="161"/>
      <c r="AT275" s="155" t="s">
        <v>125</v>
      </c>
      <c r="AU275" s="155" t="s">
        <v>77</v>
      </c>
      <c r="AV275" s="13" t="s">
        <v>77</v>
      </c>
      <c r="AW275" s="13" t="s">
        <v>33</v>
      </c>
      <c r="AX275" s="13" t="s">
        <v>80</v>
      </c>
      <c r="AY275" s="155" t="s">
        <v>113</v>
      </c>
    </row>
    <row r="276" spans="1:65" s="2" customFormat="1" ht="16.5" customHeight="1">
      <c r="A276" s="33"/>
      <c r="B276" s="134"/>
      <c r="C276" s="162" t="s">
        <v>385</v>
      </c>
      <c r="D276" s="162" t="s">
        <v>126</v>
      </c>
      <c r="E276" s="163" t="s">
        <v>386</v>
      </c>
      <c r="F276" s="164" t="s">
        <v>387</v>
      </c>
      <c r="G276" s="165" t="s">
        <v>175</v>
      </c>
      <c r="H276" s="166">
        <v>1</v>
      </c>
      <c r="I276" s="167"/>
      <c r="J276" s="168">
        <f>ROUND(I276*H276,2)</f>
        <v>0</v>
      </c>
      <c r="K276" s="164" t="s">
        <v>3</v>
      </c>
      <c r="L276" s="169"/>
      <c r="M276" s="170" t="s">
        <v>3</v>
      </c>
      <c r="N276" s="171" t="s">
        <v>43</v>
      </c>
      <c r="O276" s="54"/>
      <c r="P276" s="144">
        <f>O276*H276</f>
        <v>0</v>
      </c>
      <c r="Q276" s="144">
        <v>1.4500000000000001E-2</v>
      </c>
      <c r="R276" s="144">
        <f>Q276*H276</f>
        <v>1.4500000000000001E-2</v>
      </c>
      <c r="S276" s="144">
        <v>0</v>
      </c>
      <c r="T276" s="145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46" t="s">
        <v>129</v>
      </c>
      <c r="AT276" s="146" t="s">
        <v>126</v>
      </c>
      <c r="AU276" s="146" t="s">
        <v>77</v>
      </c>
      <c r="AY276" s="18" t="s">
        <v>113</v>
      </c>
      <c r="BE276" s="147">
        <f>IF(N276="základní",J276,0)</f>
        <v>0</v>
      </c>
      <c r="BF276" s="147">
        <f>IF(N276="snížená",J276,0)</f>
        <v>0</v>
      </c>
      <c r="BG276" s="147">
        <f>IF(N276="zákl. přenesená",J276,0)</f>
        <v>0</v>
      </c>
      <c r="BH276" s="147">
        <f>IF(N276="sníž. přenesená",J276,0)</f>
        <v>0</v>
      </c>
      <c r="BI276" s="147">
        <f>IF(N276="nulová",J276,0)</f>
        <v>0</v>
      </c>
      <c r="BJ276" s="18" t="s">
        <v>80</v>
      </c>
      <c r="BK276" s="147">
        <f>ROUND(I276*H276,2)</f>
        <v>0</v>
      </c>
      <c r="BL276" s="18" t="s">
        <v>121</v>
      </c>
      <c r="BM276" s="146" t="s">
        <v>388</v>
      </c>
    </row>
    <row r="277" spans="1:65" s="14" customFormat="1" ht="11.25">
      <c r="B277" s="172"/>
      <c r="D277" s="154" t="s">
        <v>125</v>
      </c>
      <c r="E277" s="173" t="s">
        <v>3</v>
      </c>
      <c r="F277" s="174" t="s">
        <v>376</v>
      </c>
      <c r="H277" s="173" t="s">
        <v>3</v>
      </c>
      <c r="I277" s="175"/>
      <c r="L277" s="172"/>
      <c r="M277" s="176"/>
      <c r="N277" s="177"/>
      <c r="O277" s="177"/>
      <c r="P277" s="177"/>
      <c r="Q277" s="177"/>
      <c r="R277" s="177"/>
      <c r="S277" s="177"/>
      <c r="T277" s="178"/>
      <c r="AT277" s="173" t="s">
        <v>125</v>
      </c>
      <c r="AU277" s="173" t="s">
        <v>77</v>
      </c>
      <c r="AV277" s="14" t="s">
        <v>80</v>
      </c>
      <c r="AW277" s="14" t="s">
        <v>33</v>
      </c>
      <c r="AX277" s="14" t="s">
        <v>72</v>
      </c>
      <c r="AY277" s="173" t="s">
        <v>113</v>
      </c>
    </row>
    <row r="278" spans="1:65" s="13" customFormat="1" ht="11.25">
      <c r="B278" s="153"/>
      <c r="D278" s="154" t="s">
        <v>125</v>
      </c>
      <c r="E278" s="155" t="s">
        <v>3</v>
      </c>
      <c r="F278" s="156" t="s">
        <v>80</v>
      </c>
      <c r="H278" s="157">
        <v>1</v>
      </c>
      <c r="I278" s="158"/>
      <c r="L278" s="153"/>
      <c r="M278" s="159"/>
      <c r="N278" s="160"/>
      <c r="O278" s="160"/>
      <c r="P278" s="160"/>
      <c r="Q278" s="160"/>
      <c r="R278" s="160"/>
      <c r="S278" s="160"/>
      <c r="T278" s="161"/>
      <c r="AT278" s="155" t="s">
        <v>125</v>
      </c>
      <c r="AU278" s="155" t="s">
        <v>77</v>
      </c>
      <c r="AV278" s="13" t="s">
        <v>77</v>
      </c>
      <c r="AW278" s="13" t="s">
        <v>33</v>
      </c>
      <c r="AX278" s="13" t="s">
        <v>80</v>
      </c>
      <c r="AY278" s="155" t="s">
        <v>113</v>
      </c>
    </row>
    <row r="279" spans="1:65" s="2" customFormat="1" ht="16.5" customHeight="1">
      <c r="A279" s="33"/>
      <c r="B279" s="134"/>
      <c r="C279" s="135" t="s">
        <v>389</v>
      </c>
      <c r="D279" s="135" t="s">
        <v>116</v>
      </c>
      <c r="E279" s="136" t="s">
        <v>390</v>
      </c>
      <c r="F279" s="137" t="s">
        <v>391</v>
      </c>
      <c r="G279" s="138" t="s">
        <v>368</v>
      </c>
      <c r="H279" s="139">
        <v>2</v>
      </c>
      <c r="I279" s="140"/>
      <c r="J279" s="141">
        <f>ROUND(I279*H279,2)</f>
        <v>0</v>
      </c>
      <c r="K279" s="137" t="s">
        <v>120</v>
      </c>
      <c r="L279" s="34"/>
      <c r="M279" s="142" t="s">
        <v>3</v>
      </c>
      <c r="N279" s="143" t="s">
        <v>43</v>
      </c>
      <c r="O279" s="54"/>
      <c r="P279" s="144">
        <f>O279*H279</f>
        <v>0</v>
      </c>
      <c r="Q279" s="144">
        <v>0</v>
      </c>
      <c r="R279" s="144">
        <f>Q279*H279</f>
        <v>0</v>
      </c>
      <c r="S279" s="144">
        <v>1.9460000000000002E-2</v>
      </c>
      <c r="T279" s="145">
        <f>S279*H279</f>
        <v>3.8920000000000003E-2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46" t="s">
        <v>121</v>
      </c>
      <c r="AT279" s="146" t="s">
        <v>116</v>
      </c>
      <c r="AU279" s="146" t="s">
        <v>77</v>
      </c>
      <c r="AY279" s="18" t="s">
        <v>113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8" t="s">
        <v>80</v>
      </c>
      <c r="BK279" s="147">
        <f>ROUND(I279*H279,2)</f>
        <v>0</v>
      </c>
      <c r="BL279" s="18" t="s">
        <v>121</v>
      </c>
      <c r="BM279" s="146" t="s">
        <v>392</v>
      </c>
    </row>
    <row r="280" spans="1:65" s="2" customFormat="1" ht="11.25">
      <c r="A280" s="33"/>
      <c r="B280" s="34"/>
      <c r="C280" s="33"/>
      <c r="D280" s="148" t="s">
        <v>123</v>
      </c>
      <c r="E280" s="33"/>
      <c r="F280" s="149" t="s">
        <v>393</v>
      </c>
      <c r="G280" s="33"/>
      <c r="H280" s="33"/>
      <c r="I280" s="150"/>
      <c r="J280" s="33"/>
      <c r="K280" s="33"/>
      <c r="L280" s="34"/>
      <c r="M280" s="151"/>
      <c r="N280" s="152"/>
      <c r="O280" s="54"/>
      <c r="P280" s="54"/>
      <c r="Q280" s="54"/>
      <c r="R280" s="54"/>
      <c r="S280" s="54"/>
      <c r="T280" s="55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123</v>
      </c>
      <c r="AU280" s="18" t="s">
        <v>77</v>
      </c>
    </row>
    <row r="281" spans="1:65" s="13" customFormat="1" ht="11.25">
      <c r="B281" s="153"/>
      <c r="D281" s="154" t="s">
        <v>125</v>
      </c>
      <c r="E281" s="155" t="s">
        <v>3</v>
      </c>
      <c r="F281" s="156" t="s">
        <v>77</v>
      </c>
      <c r="H281" s="157">
        <v>2</v>
      </c>
      <c r="I281" s="158"/>
      <c r="L281" s="153"/>
      <c r="M281" s="159"/>
      <c r="N281" s="160"/>
      <c r="O281" s="160"/>
      <c r="P281" s="160"/>
      <c r="Q281" s="160"/>
      <c r="R281" s="160"/>
      <c r="S281" s="160"/>
      <c r="T281" s="161"/>
      <c r="AT281" s="155" t="s">
        <v>125</v>
      </c>
      <c r="AU281" s="155" t="s">
        <v>77</v>
      </c>
      <c r="AV281" s="13" t="s">
        <v>77</v>
      </c>
      <c r="AW281" s="13" t="s">
        <v>33</v>
      </c>
      <c r="AX281" s="13" t="s">
        <v>80</v>
      </c>
      <c r="AY281" s="155" t="s">
        <v>113</v>
      </c>
    </row>
    <row r="282" spans="1:65" s="2" customFormat="1" ht="16.5" customHeight="1">
      <c r="A282" s="33"/>
      <c r="B282" s="134"/>
      <c r="C282" s="135" t="s">
        <v>394</v>
      </c>
      <c r="D282" s="135" t="s">
        <v>116</v>
      </c>
      <c r="E282" s="136" t="s">
        <v>395</v>
      </c>
      <c r="F282" s="137" t="s">
        <v>396</v>
      </c>
      <c r="G282" s="138" t="s">
        <v>368</v>
      </c>
      <c r="H282" s="139">
        <v>2</v>
      </c>
      <c r="I282" s="140"/>
      <c r="J282" s="141">
        <f>ROUND(I282*H282,2)</f>
        <v>0</v>
      </c>
      <c r="K282" s="137" t="s">
        <v>3</v>
      </c>
      <c r="L282" s="34"/>
      <c r="M282" s="142" t="s">
        <v>3</v>
      </c>
      <c r="N282" s="143" t="s">
        <v>43</v>
      </c>
      <c r="O282" s="54"/>
      <c r="P282" s="144">
        <f>O282*H282</f>
        <v>0</v>
      </c>
      <c r="Q282" s="144">
        <v>1.73E-3</v>
      </c>
      <c r="R282" s="144">
        <f>Q282*H282</f>
        <v>3.46E-3</v>
      </c>
      <c r="S282" s="144">
        <v>0</v>
      </c>
      <c r="T282" s="145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46" t="s">
        <v>121</v>
      </c>
      <c r="AT282" s="146" t="s">
        <v>116</v>
      </c>
      <c r="AU282" s="146" t="s">
        <v>77</v>
      </c>
      <c r="AY282" s="18" t="s">
        <v>113</v>
      </c>
      <c r="BE282" s="147">
        <f>IF(N282="základní",J282,0)</f>
        <v>0</v>
      </c>
      <c r="BF282" s="147">
        <f>IF(N282="snížená",J282,0)</f>
        <v>0</v>
      </c>
      <c r="BG282" s="147">
        <f>IF(N282="zákl. přenesená",J282,0)</f>
        <v>0</v>
      </c>
      <c r="BH282" s="147">
        <f>IF(N282="sníž. přenesená",J282,0)</f>
        <v>0</v>
      </c>
      <c r="BI282" s="147">
        <f>IF(N282="nulová",J282,0)</f>
        <v>0</v>
      </c>
      <c r="BJ282" s="18" t="s">
        <v>80</v>
      </c>
      <c r="BK282" s="147">
        <f>ROUND(I282*H282,2)</f>
        <v>0</v>
      </c>
      <c r="BL282" s="18" t="s">
        <v>121</v>
      </c>
      <c r="BM282" s="146" t="s">
        <v>397</v>
      </c>
    </row>
    <row r="283" spans="1:65" s="14" customFormat="1" ht="11.25">
      <c r="B283" s="172"/>
      <c r="D283" s="154" t="s">
        <v>125</v>
      </c>
      <c r="E283" s="173" t="s">
        <v>3</v>
      </c>
      <c r="F283" s="174" t="s">
        <v>396</v>
      </c>
      <c r="H283" s="173" t="s">
        <v>3</v>
      </c>
      <c r="I283" s="175"/>
      <c r="L283" s="172"/>
      <c r="M283" s="176"/>
      <c r="N283" s="177"/>
      <c r="O283" s="177"/>
      <c r="P283" s="177"/>
      <c r="Q283" s="177"/>
      <c r="R283" s="177"/>
      <c r="S283" s="177"/>
      <c r="T283" s="178"/>
      <c r="AT283" s="173" t="s">
        <v>125</v>
      </c>
      <c r="AU283" s="173" t="s">
        <v>77</v>
      </c>
      <c r="AV283" s="14" t="s">
        <v>80</v>
      </c>
      <c r="AW283" s="14" t="s">
        <v>33</v>
      </c>
      <c r="AX283" s="14" t="s">
        <v>72</v>
      </c>
      <c r="AY283" s="173" t="s">
        <v>113</v>
      </c>
    </row>
    <row r="284" spans="1:65" s="14" customFormat="1" ht="11.25">
      <c r="B284" s="172"/>
      <c r="D284" s="154" t="s">
        <v>125</v>
      </c>
      <c r="E284" s="173" t="s">
        <v>3</v>
      </c>
      <c r="F284" s="174" t="s">
        <v>398</v>
      </c>
      <c r="H284" s="173" t="s">
        <v>3</v>
      </c>
      <c r="I284" s="175"/>
      <c r="L284" s="172"/>
      <c r="M284" s="176"/>
      <c r="N284" s="177"/>
      <c r="O284" s="177"/>
      <c r="P284" s="177"/>
      <c r="Q284" s="177"/>
      <c r="R284" s="177"/>
      <c r="S284" s="177"/>
      <c r="T284" s="178"/>
      <c r="AT284" s="173" t="s">
        <v>125</v>
      </c>
      <c r="AU284" s="173" t="s">
        <v>77</v>
      </c>
      <c r="AV284" s="14" t="s">
        <v>80</v>
      </c>
      <c r="AW284" s="14" t="s">
        <v>33</v>
      </c>
      <c r="AX284" s="14" t="s">
        <v>72</v>
      </c>
      <c r="AY284" s="173" t="s">
        <v>113</v>
      </c>
    </row>
    <row r="285" spans="1:65" s="13" customFormat="1" ht="11.25">
      <c r="B285" s="153"/>
      <c r="D285" s="154" t="s">
        <v>125</v>
      </c>
      <c r="E285" s="155" t="s">
        <v>3</v>
      </c>
      <c r="F285" s="156" t="s">
        <v>77</v>
      </c>
      <c r="H285" s="157">
        <v>2</v>
      </c>
      <c r="I285" s="158"/>
      <c r="L285" s="153"/>
      <c r="M285" s="159"/>
      <c r="N285" s="160"/>
      <c r="O285" s="160"/>
      <c r="P285" s="160"/>
      <c r="Q285" s="160"/>
      <c r="R285" s="160"/>
      <c r="S285" s="160"/>
      <c r="T285" s="161"/>
      <c r="AT285" s="155" t="s">
        <v>125</v>
      </c>
      <c r="AU285" s="155" t="s">
        <v>77</v>
      </c>
      <c r="AV285" s="13" t="s">
        <v>77</v>
      </c>
      <c r="AW285" s="13" t="s">
        <v>33</v>
      </c>
      <c r="AX285" s="13" t="s">
        <v>80</v>
      </c>
      <c r="AY285" s="155" t="s">
        <v>113</v>
      </c>
    </row>
    <row r="286" spans="1:65" s="2" customFormat="1" ht="16.5" customHeight="1">
      <c r="A286" s="33"/>
      <c r="B286" s="134"/>
      <c r="C286" s="162" t="s">
        <v>399</v>
      </c>
      <c r="D286" s="162" t="s">
        <v>126</v>
      </c>
      <c r="E286" s="163" t="s">
        <v>400</v>
      </c>
      <c r="F286" s="164" t="s">
        <v>401</v>
      </c>
      <c r="G286" s="165" t="s">
        <v>175</v>
      </c>
      <c r="H286" s="166">
        <v>2</v>
      </c>
      <c r="I286" s="167"/>
      <c r="J286" s="168">
        <f>ROUND(I286*H286,2)</f>
        <v>0</v>
      </c>
      <c r="K286" s="164" t="s">
        <v>3</v>
      </c>
      <c r="L286" s="169"/>
      <c r="M286" s="170" t="s">
        <v>3</v>
      </c>
      <c r="N286" s="171" t="s">
        <v>43</v>
      </c>
      <c r="O286" s="54"/>
      <c r="P286" s="144">
        <f>O286*H286</f>
        <v>0</v>
      </c>
      <c r="Q286" s="144">
        <v>1.2E-2</v>
      </c>
      <c r="R286" s="144">
        <f>Q286*H286</f>
        <v>2.4E-2</v>
      </c>
      <c r="S286" s="144">
        <v>0</v>
      </c>
      <c r="T286" s="145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46" t="s">
        <v>129</v>
      </c>
      <c r="AT286" s="146" t="s">
        <v>126</v>
      </c>
      <c r="AU286" s="146" t="s">
        <v>77</v>
      </c>
      <c r="AY286" s="18" t="s">
        <v>113</v>
      </c>
      <c r="BE286" s="147">
        <f>IF(N286="základní",J286,0)</f>
        <v>0</v>
      </c>
      <c r="BF286" s="147">
        <f>IF(N286="snížená",J286,0)</f>
        <v>0</v>
      </c>
      <c r="BG286" s="147">
        <f>IF(N286="zákl. přenesená",J286,0)</f>
        <v>0</v>
      </c>
      <c r="BH286" s="147">
        <f>IF(N286="sníž. přenesená",J286,0)</f>
        <v>0</v>
      </c>
      <c r="BI286" s="147">
        <f>IF(N286="nulová",J286,0)</f>
        <v>0</v>
      </c>
      <c r="BJ286" s="18" t="s">
        <v>80</v>
      </c>
      <c r="BK286" s="147">
        <f>ROUND(I286*H286,2)</f>
        <v>0</v>
      </c>
      <c r="BL286" s="18" t="s">
        <v>121</v>
      </c>
      <c r="BM286" s="146" t="s">
        <v>402</v>
      </c>
    </row>
    <row r="287" spans="1:65" s="14" customFormat="1" ht="11.25">
      <c r="B287" s="172"/>
      <c r="D287" s="154" t="s">
        <v>125</v>
      </c>
      <c r="E287" s="173" t="s">
        <v>3</v>
      </c>
      <c r="F287" s="174" t="s">
        <v>381</v>
      </c>
      <c r="H287" s="173" t="s">
        <v>3</v>
      </c>
      <c r="I287" s="175"/>
      <c r="L287" s="172"/>
      <c r="M287" s="176"/>
      <c r="N287" s="177"/>
      <c r="O287" s="177"/>
      <c r="P287" s="177"/>
      <c r="Q287" s="177"/>
      <c r="R287" s="177"/>
      <c r="S287" s="177"/>
      <c r="T287" s="178"/>
      <c r="AT287" s="173" t="s">
        <v>125</v>
      </c>
      <c r="AU287" s="173" t="s">
        <v>77</v>
      </c>
      <c r="AV287" s="14" t="s">
        <v>80</v>
      </c>
      <c r="AW287" s="14" t="s">
        <v>33</v>
      </c>
      <c r="AX287" s="14" t="s">
        <v>72</v>
      </c>
      <c r="AY287" s="173" t="s">
        <v>113</v>
      </c>
    </row>
    <row r="288" spans="1:65" s="14" customFormat="1" ht="11.25">
      <c r="B288" s="172"/>
      <c r="D288" s="154" t="s">
        <v>125</v>
      </c>
      <c r="E288" s="173" t="s">
        <v>3</v>
      </c>
      <c r="F288" s="174" t="s">
        <v>401</v>
      </c>
      <c r="H288" s="173" t="s">
        <v>3</v>
      </c>
      <c r="I288" s="175"/>
      <c r="L288" s="172"/>
      <c r="M288" s="176"/>
      <c r="N288" s="177"/>
      <c r="O288" s="177"/>
      <c r="P288" s="177"/>
      <c r="Q288" s="177"/>
      <c r="R288" s="177"/>
      <c r="S288" s="177"/>
      <c r="T288" s="178"/>
      <c r="AT288" s="173" t="s">
        <v>125</v>
      </c>
      <c r="AU288" s="173" t="s">
        <v>77</v>
      </c>
      <c r="AV288" s="14" t="s">
        <v>80</v>
      </c>
      <c r="AW288" s="14" t="s">
        <v>33</v>
      </c>
      <c r="AX288" s="14" t="s">
        <v>72</v>
      </c>
      <c r="AY288" s="173" t="s">
        <v>113</v>
      </c>
    </row>
    <row r="289" spans="1:65" s="14" customFormat="1" ht="22.5">
      <c r="B289" s="172"/>
      <c r="D289" s="154" t="s">
        <v>125</v>
      </c>
      <c r="E289" s="173" t="s">
        <v>3</v>
      </c>
      <c r="F289" s="174" t="s">
        <v>403</v>
      </c>
      <c r="H289" s="173" t="s">
        <v>3</v>
      </c>
      <c r="I289" s="175"/>
      <c r="L289" s="172"/>
      <c r="M289" s="176"/>
      <c r="N289" s="177"/>
      <c r="O289" s="177"/>
      <c r="P289" s="177"/>
      <c r="Q289" s="177"/>
      <c r="R289" s="177"/>
      <c r="S289" s="177"/>
      <c r="T289" s="178"/>
      <c r="AT289" s="173" t="s">
        <v>125</v>
      </c>
      <c r="AU289" s="173" t="s">
        <v>77</v>
      </c>
      <c r="AV289" s="14" t="s">
        <v>80</v>
      </c>
      <c r="AW289" s="14" t="s">
        <v>33</v>
      </c>
      <c r="AX289" s="14" t="s">
        <v>72</v>
      </c>
      <c r="AY289" s="173" t="s">
        <v>113</v>
      </c>
    </row>
    <row r="290" spans="1:65" s="14" customFormat="1" ht="11.25">
      <c r="B290" s="172"/>
      <c r="D290" s="154" t="s">
        <v>125</v>
      </c>
      <c r="E290" s="173" t="s">
        <v>3</v>
      </c>
      <c r="F290" s="174" t="s">
        <v>398</v>
      </c>
      <c r="H290" s="173" t="s">
        <v>3</v>
      </c>
      <c r="I290" s="175"/>
      <c r="L290" s="172"/>
      <c r="M290" s="176"/>
      <c r="N290" s="177"/>
      <c r="O290" s="177"/>
      <c r="P290" s="177"/>
      <c r="Q290" s="177"/>
      <c r="R290" s="177"/>
      <c r="S290" s="177"/>
      <c r="T290" s="178"/>
      <c r="AT290" s="173" t="s">
        <v>125</v>
      </c>
      <c r="AU290" s="173" t="s">
        <v>77</v>
      </c>
      <c r="AV290" s="14" t="s">
        <v>80</v>
      </c>
      <c r="AW290" s="14" t="s">
        <v>33</v>
      </c>
      <c r="AX290" s="14" t="s">
        <v>72</v>
      </c>
      <c r="AY290" s="173" t="s">
        <v>113</v>
      </c>
    </row>
    <row r="291" spans="1:65" s="13" customFormat="1" ht="11.25">
      <c r="B291" s="153"/>
      <c r="D291" s="154" t="s">
        <v>125</v>
      </c>
      <c r="E291" s="155" t="s">
        <v>3</v>
      </c>
      <c r="F291" s="156" t="s">
        <v>77</v>
      </c>
      <c r="H291" s="157">
        <v>2</v>
      </c>
      <c r="I291" s="158"/>
      <c r="L291" s="153"/>
      <c r="M291" s="159"/>
      <c r="N291" s="160"/>
      <c r="O291" s="160"/>
      <c r="P291" s="160"/>
      <c r="Q291" s="160"/>
      <c r="R291" s="160"/>
      <c r="S291" s="160"/>
      <c r="T291" s="161"/>
      <c r="AT291" s="155" t="s">
        <v>125</v>
      </c>
      <c r="AU291" s="155" t="s">
        <v>77</v>
      </c>
      <c r="AV291" s="13" t="s">
        <v>77</v>
      </c>
      <c r="AW291" s="13" t="s">
        <v>33</v>
      </c>
      <c r="AX291" s="13" t="s">
        <v>80</v>
      </c>
      <c r="AY291" s="155" t="s">
        <v>113</v>
      </c>
    </row>
    <row r="292" spans="1:65" s="2" customFormat="1" ht="16.5" customHeight="1">
      <c r="A292" s="33"/>
      <c r="B292" s="134"/>
      <c r="C292" s="135" t="s">
        <v>404</v>
      </c>
      <c r="D292" s="135" t="s">
        <v>116</v>
      </c>
      <c r="E292" s="136" t="s">
        <v>405</v>
      </c>
      <c r="F292" s="137" t="s">
        <v>406</v>
      </c>
      <c r="G292" s="138" t="s">
        <v>368</v>
      </c>
      <c r="H292" s="139">
        <v>1</v>
      </c>
      <c r="I292" s="140"/>
      <c r="J292" s="141">
        <f>ROUND(I292*H292,2)</f>
        <v>0</v>
      </c>
      <c r="K292" s="137" t="s">
        <v>120</v>
      </c>
      <c r="L292" s="34"/>
      <c r="M292" s="142" t="s">
        <v>3</v>
      </c>
      <c r="N292" s="143" t="s">
        <v>43</v>
      </c>
      <c r="O292" s="54"/>
      <c r="P292" s="144">
        <f>O292*H292</f>
        <v>0</v>
      </c>
      <c r="Q292" s="144">
        <v>0</v>
      </c>
      <c r="R292" s="144">
        <f>Q292*H292</f>
        <v>0</v>
      </c>
      <c r="S292" s="144">
        <v>9.1999999999999998E-3</v>
      </c>
      <c r="T292" s="145">
        <f>S292*H292</f>
        <v>9.1999999999999998E-3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46" t="s">
        <v>121</v>
      </c>
      <c r="AT292" s="146" t="s">
        <v>116</v>
      </c>
      <c r="AU292" s="146" t="s">
        <v>77</v>
      </c>
      <c r="AY292" s="18" t="s">
        <v>113</v>
      </c>
      <c r="BE292" s="147">
        <f>IF(N292="základní",J292,0)</f>
        <v>0</v>
      </c>
      <c r="BF292" s="147">
        <f>IF(N292="snížená",J292,0)</f>
        <v>0</v>
      </c>
      <c r="BG292" s="147">
        <f>IF(N292="zákl. přenesená",J292,0)</f>
        <v>0</v>
      </c>
      <c r="BH292" s="147">
        <f>IF(N292="sníž. přenesená",J292,0)</f>
        <v>0</v>
      </c>
      <c r="BI292" s="147">
        <f>IF(N292="nulová",J292,0)</f>
        <v>0</v>
      </c>
      <c r="BJ292" s="18" t="s">
        <v>80</v>
      </c>
      <c r="BK292" s="147">
        <f>ROUND(I292*H292,2)</f>
        <v>0</v>
      </c>
      <c r="BL292" s="18" t="s">
        <v>121</v>
      </c>
      <c r="BM292" s="146" t="s">
        <v>407</v>
      </c>
    </row>
    <row r="293" spans="1:65" s="2" customFormat="1" ht="11.25">
      <c r="A293" s="33"/>
      <c r="B293" s="34"/>
      <c r="C293" s="33"/>
      <c r="D293" s="148" t="s">
        <v>123</v>
      </c>
      <c r="E293" s="33"/>
      <c r="F293" s="149" t="s">
        <v>408</v>
      </c>
      <c r="G293" s="33"/>
      <c r="H293" s="33"/>
      <c r="I293" s="150"/>
      <c r="J293" s="33"/>
      <c r="K293" s="33"/>
      <c r="L293" s="34"/>
      <c r="M293" s="151"/>
      <c r="N293" s="152"/>
      <c r="O293" s="54"/>
      <c r="P293" s="54"/>
      <c r="Q293" s="54"/>
      <c r="R293" s="54"/>
      <c r="S293" s="54"/>
      <c r="T293" s="55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123</v>
      </c>
      <c r="AU293" s="18" t="s">
        <v>77</v>
      </c>
    </row>
    <row r="294" spans="1:65" s="13" customFormat="1" ht="11.25">
      <c r="B294" s="153"/>
      <c r="D294" s="154" t="s">
        <v>125</v>
      </c>
      <c r="E294" s="155" t="s">
        <v>3</v>
      </c>
      <c r="F294" s="156" t="s">
        <v>80</v>
      </c>
      <c r="H294" s="157">
        <v>1</v>
      </c>
      <c r="I294" s="158"/>
      <c r="L294" s="153"/>
      <c r="M294" s="159"/>
      <c r="N294" s="160"/>
      <c r="O294" s="160"/>
      <c r="P294" s="160"/>
      <c r="Q294" s="160"/>
      <c r="R294" s="160"/>
      <c r="S294" s="160"/>
      <c r="T294" s="161"/>
      <c r="AT294" s="155" t="s">
        <v>125</v>
      </c>
      <c r="AU294" s="155" t="s">
        <v>77</v>
      </c>
      <c r="AV294" s="13" t="s">
        <v>77</v>
      </c>
      <c r="AW294" s="13" t="s">
        <v>33</v>
      </c>
      <c r="AX294" s="13" t="s">
        <v>80</v>
      </c>
      <c r="AY294" s="155" t="s">
        <v>113</v>
      </c>
    </row>
    <row r="295" spans="1:65" s="2" customFormat="1" ht="16.5" customHeight="1">
      <c r="A295" s="33"/>
      <c r="B295" s="134"/>
      <c r="C295" s="135" t="s">
        <v>409</v>
      </c>
      <c r="D295" s="135" t="s">
        <v>116</v>
      </c>
      <c r="E295" s="136" t="s">
        <v>410</v>
      </c>
      <c r="F295" s="137" t="s">
        <v>411</v>
      </c>
      <c r="G295" s="138" t="s">
        <v>368</v>
      </c>
      <c r="H295" s="139">
        <v>1</v>
      </c>
      <c r="I295" s="140"/>
      <c r="J295" s="141">
        <f>ROUND(I295*H295,2)</f>
        <v>0</v>
      </c>
      <c r="K295" s="137" t="s">
        <v>3</v>
      </c>
      <c r="L295" s="34"/>
      <c r="M295" s="142" t="s">
        <v>3</v>
      </c>
      <c r="N295" s="143" t="s">
        <v>43</v>
      </c>
      <c r="O295" s="54"/>
      <c r="P295" s="144">
        <f>O295*H295</f>
        <v>0</v>
      </c>
      <c r="Q295" s="144">
        <v>4.2999999999999999E-4</v>
      </c>
      <c r="R295" s="144">
        <f>Q295*H295</f>
        <v>4.2999999999999999E-4</v>
      </c>
      <c r="S295" s="144">
        <v>0</v>
      </c>
      <c r="T295" s="145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46" t="s">
        <v>121</v>
      </c>
      <c r="AT295" s="146" t="s">
        <v>116</v>
      </c>
      <c r="AU295" s="146" t="s">
        <v>77</v>
      </c>
      <c r="AY295" s="18" t="s">
        <v>113</v>
      </c>
      <c r="BE295" s="147">
        <f>IF(N295="základní",J295,0)</f>
        <v>0</v>
      </c>
      <c r="BF295" s="147">
        <f>IF(N295="snížená",J295,0)</f>
        <v>0</v>
      </c>
      <c r="BG295" s="147">
        <f>IF(N295="zákl. přenesená",J295,0)</f>
        <v>0</v>
      </c>
      <c r="BH295" s="147">
        <f>IF(N295="sníž. přenesená",J295,0)</f>
        <v>0</v>
      </c>
      <c r="BI295" s="147">
        <f>IF(N295="nulová",J295,0)</f>
        <v>0</v>
      </c>
      <c r="BJ295" s="18" t="s">
        <v>80</v>
      </c>
      <c r="BK295" s="147">
        <f>ROUND(I295*H295,2)</f>
        <v>0</v>
      </c>
      <c r="BL295" s="18" t="s">
        <v>121</v>
      </c>
      <c r="BM295" s="146" t="s">
        <v>412</v>
      </c>
    </row>
    <row r="296" spans="1:65" s="14" customFormat="1" ht="22.5">
      <c r="B296" s="172"/>
      <c r="D296" s="154" t="s">
        <v>125</v>
      </c>
      <c r="E296" s="173" t="s">
        <v>3</v>
      </c>
      <c r="F296" s="174" t="s">
        <v>413</v>
      </c>
      <c r="H296" s="173" t="s">
        <v>3</v>
      </c>
      <c r="I296" s="175"/>
      <c r="L296" s="172"/>
      <c r="M296" s="176"/>
      <c r="N296" s="177"/>
      <c r="O296" s="177"/>
      <c r="P296" s="177"/>
      <c r="Q296" s="177"/>
      <c r="R296" s="177"/>
      <c r="S296" s="177"/>
      <c r="T296" s="178"/>
      <c r="AT296" s="173" t="s">
        <v>125</v>
      </c>
      <c r="AU296" s="173" t="s">
        <v>77</v>
      </c>
      <c r="AV296" s="14" t="s">
        <v>80</v>
      </c>
      <c r="AW296" s="14" t="s">
        <v>33</v>
      </c>
      <c r="AX296" s="14" t="s">
        <v>72</v>
      </c>
      <c r="AY296" s="173" t="s">
        <v>113</v>
      </c>
    </row>
    <row r="297" spans="1:65" s="13" customFormat="1" ht="11.25">
      <c r="B297" s="153"/>
      <c r="D297" s="154" t="s">
        <v>125</v>
      </c>
      <c r="E297" s="155" t="s">
        <v>3</v>
      </c>
      <c r="F297" s="156" t="s">
        <v>80</v>
      </c>
      <c r="H297" s="157">
        <v>1</v>
      </c>
      <c r="I297" s="158"/>
      <c r="L297" s="153"/>
      <c r="M297" s="159"/>
      <c r="N297" s="160"/>
      <c r="O297" s="160"/>
      <c r="P297" s="160"/>
      <c r="Q297" s="160"/>
      <c r="R297" s="160"/>
      <c r="S297" s="160"/>
      <c r="T297" s="161"/>
      <c r="AT297" s="155" t="s">
        <v>125</v>
      </c>
      <c r="AU297" s="155" t="s">
        <v>77</v>
      </c>
      <c r="AV297" s="13" t="s">
        <v>77</v>
      </c>
      <c r="AW297" s="13" t="s">
        <v>33</v>
      </c>
      <c r="AX297" s="13" t="s">
        <v>80</v>
      </c>
      <c r="AY297" s="155" t="s">
        <v>113</v>
      </c>
    </row>
    <row r="298" spans="1:65" s="2" customFormat="1" ht="24.2" customHeight="1">
      <c r="A298" s="33"/>
      <c r="B298" s="134"/>
      <c r="C298" s="135" t="s">
        <v>414</v>
      </c>
      <c r="D298" s="135" t="s">
        <v>116</v>
      </c>
      <c r="E298" s="136" t="s">
        <v>415</v>
      </c>
      <c r="F298" s="137" t="s">
        <v>416</v>
      </c>
      <c r="G298" s="138" t="s">
        <v>151</v>
      </c>
      <c r="H298" s="139">
        <v>8.6999999999999994E-2</v>
      </c>
      <c r="I298" s="140"/>
      <c r="J298" s="141">
        <f>ROUND(I298*H298,2)</f>
        <v>0</v>
      </c>
      <c r="K298" s="137" t="s">
        <v>120</v>
      </c>
      <c r="L298" s="34"/>
      <c r="M298" s="142" t="s">
        <v>3</v>
      </c>
      <c r="N298" s="143" t="s">
        <v>43</v>
      </c>
      <c r="O298" s="54"/>
      <c r="P298" s="144">
        <f>O298*H298</f>
        <v>0</v>
      </c>
      <c r="Q298" s="144">
        <v>0</v>
      </c>
      <c r="R298" s="144">
        <f>Q298*H298</f>
        <v>0</v>
      </c>
      <c r="S298" s="144">
        <v>0</v>
      </c>
      <c r="T298" s="145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46" t="s">
        <v>121</v>
      </c>
      <c r="AT298" s="146" t="s">
        <v>116</v>
      </c>
      <c r="AU298" s="146" t="s">
        <v>77</v>
      </c>
      <c r="AY298" s="18" t="s">
        <v>113</v>
      </c>
      <c r="BE298" s="147">
        <f>IF(N298="základní",J298,0)</f>
        <v>0</v>
      </c>
      <c r="BF298" s="147">
        <f>IF(N298="snížená",J298,0)</f>
        <v>0</v>
      </c>
      <c r="BG298" s="147">
        <f>IF(N298="zákl. přenesená",J298,0)</f>
        <v>0</v>
      </c>
      <c r="BH298" s="147">
        <f>IF(N298="sníž. přenesená",J298,0)</f>
        <v>0</v>
      </c>
      <c r="BI298" s="147">
        <f>IF(N298="nulová",J298,0)</f>
        <v>0</v>
      </c>
      <c r="BJ298" s="18" t="s">
        <v>80</v>
      </c>
      <c r="BK298" s="147">
        <f>ROUND(I298*H298,2)</f>
        <v>0</v>
      </c>
      <c r="BL298" s="18" t="s">
        <v>121</v>
      </c>
      <c r="BM298" s="146" t="s">
        <v>417</v>
      </c>
    </row>
    <row r="299" spans="1:65" s="2" customFormat="1" ht="11.25">
      <c r="A299" s="33"/>
      <c r="B299" s="34"/>
      <c r="C299" s="33"/>
      <c r="D299" s="148" t="s">
        <v>123</v>
      </c>
      <c r="E299" s="33"/>
      <c r="F299" s="149" t="s">
        <v>418</v>
      </c>
      <c r="G299" s="33"/>
      <c r="H299" s="33"/>
      <c r="I299" s="150"/>
      <c r="J299" s="33"/>
      <c r="K299" s="33"/>
      <c r="L299" s="34"/>
      <c r="M299" s="151"/>
      <c r="N299" s="152"/>
      <c r="O299" s="54"/>
      <c r="P299" s="54"/>
      <c r="Q299" s="54"/>
      <c r="R299" s="54"/>
      <c r="S299" s="54"/>
      <c r="T299" s="55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123</v>
      </c>
      <c r="AU299" s="18" t="s">
        <v>77</v>
      </c>
    </row>
    <row r="300" spans="1:65" s="13" customFormat="1" ht="11.25">
      <c r="B300" s="153"/>
      <c r="D300" s="154" t="s">
        <v>125</v>
      </c>
      <c r="E300" s="155" t="s">
        <v>3</v>
      </c>
      <c r="F300" s="156" t="s">
        <v>419</v>
      </c>
      <c r="H300" s="157">
        <v>8.6999999999999994E-2</v>
      </c>
      <c r="I300" s="158"/>
      <c r="L300" s="153"/>
      <c r="M300" s="159"/>
      <c r="N300" s="160"/>
      <c r="O300" s="160"/>
      <c r="P300" s="160"/>
      <c r="Q300" s="160"/>
      <c r="R300" s="160"/>
      <c r="S300" s="160"/>
      <c r="T300" s="161"/>
      <c r="AT300" s="155" t="s">
        <v>125</v>
      </c>
      <c r="AU300" s="155" t="s">
        <v>77</v>
      </c>
      <c r="AV300" s="13" t="s">
        <v>77</v>
      </c>
      <c r="AW300" s="13" t="s">
        <v>33</v>
      </c>
      <c r="AX300" s="13" t="s">
        <v>80</v>
      </c>
      <c r="AY300" s="155" t="s">
        <v>113</v>
      </c>
    </row>
    <row r="301" spans="1:65" s="2" customFormat="1" ht="16.5" customHeight="1">
      <c r="A301" s="33"/>
      <c r="B301" s="134"/>
      <c r="C301" s="135" t="s">
        <v>420</v>
      </c>
      <c r="D301" s="135" t="s">
        <v>116</v>
      </c>
      <c r="E301" s="136" t="s">
        <v>421</v>
      </c>
      <c r="F301" s="137" t="s">
        <v>422</v>
      </c>
      <c r="G301" s="138" t="s">
        <v>368</v>
      </c>
      <c r="H301" s="139">
        <v>6</v>
      </c>
      <c r="I301" s="140"/>
      <c r="J301" s="141">
        <f>ROUND(I301*H301,2)</f>
        <v>0</v>
      </c>
      <c r="K301" s="137" t="s">
        <v>120</v>
      </c>
      <c r="L301" s="34"/>
      <c r="M301" s="142" t="s">
        <v>3</v>
      </c>
      <c r="N301" s="143" t="s">
        <v>43</v>
      </c>
      <c r="O301" s="54"/>
      <c r="P301" s="144">
        <f>O301*H301</f>
        <v>0</v>
      </c>
      <c r="Q301" s="144">
        <v>2.4000000000000001E-4</v>
      </c>
      <c r="R301" s="144">
        <f>Q301*H301</f>
        <v>1.4400000000000001E-3</v>
      </c>
      <c r="S301" s="144">
        <v>0</v>
      </c>
      <c r="T301" s="145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46" t="s">
        <v>121</v>
      </c>
      <c r="AT301" s="146" t="s">
        <v>116</v>
      </c>
      <c r="AU301" s="146" t="s">
        <v>77</v>
      </c>
      <c r="AY301" s="18" t="s">
        <v>113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8" t="s">
        <v>80</v>
      </c>
      <c r="BK301" s="147">
        <f>ROUND(I301*H301,2)</f>
        <v>0</v>
      </c>
      <c r="BL301" s="18" t="s">
        <v>121</v>
      </c>
      <c r="BM301" s="146" t="s">
        <v>423</v>
      </c>
    </row>
    <row r="302" spans="1:65" s="2" customFormat="1" ht="11.25">
      <c r="A302" s="33"/>
      <c r="B302" s="34"/>
      <c r="C302" s="33"/>
      <c r="D302" s="148" t="s">
        <v>123</v>
      </c>
      <c r="E302" s="33"/>
      <c r="F302" s="149" t="s">
        <v>424</v>
      </c>
      <c r="G302" s="33"/>
      <c r="H302" s="33"/>
      <c r="I302" s="150"/>
      <c r="J302" s="33"/>
      <c r="K302" s="33"/>
      <c r="L302" s="34"/>
      <c r="M302" s="151"/>
      <c r="N302" s="152"/>
      <c r="O302" s="54"/>
      <c r="P302" s="54"/>
      <c r="Q302" s="54"/>
      <c r="R302" s="54"/>
      <c r="S302" s="54"/>
      <c r="T302" s="55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123</v>
      </c>
      <c r="AU302" s="18" t="s">
        <v>77</v>
      </c>
    </row>
    <row r="303" spans="1:65" s="13" customFormat="1" ht="11.25">
      <c r="B303" s="153"/>
      <c r="D303" s="154" t="s">
        <v>125</v>
      </c>
      <c r="E303" s="155" t="s">
        <v>3</v>
      </c>
      <c r="F303" s="156" t="s">
        <v>328</v>
      </c>
      <c r="H303" s="157">
        <v>6</v>
      </c>
      <c r="I303" s="158"/>
      <c r="L303" s="153"/>
      <c r="M303" s="159"/>
      <c r="N303" s="160"/>
      <c r="O303" s="160"/>
      <c r="P303" s="160"/>
      <c r="Q303" s="160"/>
      <c r="R303" s="160"/>
      <c r="S303" s="160"/>
      <c r="T303" s="161"/>
      <c r="AT303" s="155" t="s">
        <v>125</v>
      </c>
      <c r="AU303" s="155" t="s">
        <v>77</v>
      </c>
      <c r="AV303" s="13" t="s">
        <v>77</v>
      </c>
      <c r="AW303" s="13" t="s">
        <v>33</v>
      </c>
      <c r="AX303" s="13" t="s">
        <v>80</v>
      </c>
      <c r="AY303" s="155" t="s">
        <v>113</v>
      </c>
    </row>
    <row r="304" spans="1:65" s="2" customFormat="1" ht="16.5" customHeight="1">
      <c r="A304" s="33"/>
      <c r="B304" s="134"/>
      <c r="C304" s="135" t="s">
        <v>425</v>
      </c>
      <c r="D304" s="135" t="s">
        <v>116</v>
      </c>
      <c r="E304" s="136" t="s">
        <v>426</v>
      </c>
      <c r="F304" s="137" t="s">
        <v>427</v>
      </c>
      <c r="G304" s="138" t="s">
        <v>368</v>
      </c>
      <c r="H304" s="139">
        <v>3</v>
      </c>
      <c r="I304" s="140"/>
      <c r="J304" s="141">
        <f>ROUND(I304*H304,2)</f>
        <v>0</v>
      </c>
      <c r="K304" s="137" t="s">
        <v>120</v>
      </c>
      <c r="L304" s="34"/>
      <c r="M304" s="142" t="s">
        <v>3</v>
      </c>
      <c r="N304" s="143" t="s">
        <v>43</v>
      </c>
      <c r="O304" s="54"/>
      <c r="P304" s="144">
        <f>O304*H304</f>
        <v>0</v>
      </c>
      <c r="Q304" s="144">
        <v>0</v>
      </c>
      <c r="R304" s="144">
        <f>Q304*H304</f>
        <v>0</v>
      </c>
      <c r="S304" s="144">
        <v>8.5999999999999998E-4</v>
      </c>
      <c r="T304" s="145">
        <f>S304*H304</f>
        <v>2.5799999999999998E-3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46" t="s">
        <v>121</v>
      </c>
      <c r="AT304" s="146" t="s">
        <v>116</v>
      </c>
      <c r="AU304" s="146" t="s">
        <v>77</v>
      </c>
      <c r="AY304" s="18" t="s">
        <v>113</v>
      </c>
      <c r="BE304" s="147">
        <f>IF(N304="základní",J304,0)</f>
        <v>0</v>
      </c>
      <c r="BF304" s="147">
        <f>IF(N304="snížená",J304,0)</f>
        <v>0</v>
      </c>
      <c r="BG304" s="147">
        <f>IF(N304="zákl. přenesená",J304,0)</f>
        <v>0</v>
      </c>
      <c r="BH304" s="147">
        <f>IF(N304="sníž. přenesená",J304,0)</f>
        <v>0</v>
      </c>
      <c r="BI304" s="147">
        <f>IF(N304="nulová",J304,0)</f>
        <v>0</v>
      </c>
      <c r="BJ304" s="18" t="s">
        <v>80</v>
      </c>
      <c r="BK304" s="147">
        <f>ROUND(I304*H304,2)</f>
        <v>0</v>
      </c>
      <c r="BL304" s="18" t="s">
        <v>121</v>
      </c>
      <c r="BM304" s="146" t="s">
        <v>428</v>
      </c>
    </row>
    <row r="305" spans="1:65" s="2" customFormat="1" ht="11.25">
      <c r="A305" s="33"/>
      <c r="B305" s="34"/>
      <c r="C305" s="33"/>
      <c r="D305" s="148" t="s">
        <v>123</v>
      </c>
      <c r="E305" s="33"/>
      <c r="F305" s="149" t="s">
        <v>429</v>
      </c>
      <c r="G305" s="33"/>
      <c r="H305" s="33"/>
      <c r="I305" s="150"/>
      <c r="J305" s="33"/>
      <c r="K305" s="33"/>
      <c r="L305" s="34"/>
      <c r="M305" s="151"/>
      <c r="N305" s="152"/>
      <c r="O305" s="54"/>
      <c r="P305" s="54"/>
      <c r="Q305" s="54"/>
      <c r="R305" s="54"/>
      <c r="S305" s="54"/>
      <c r="T305" s="55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8" t="s">
        <v>123</v>
      </c>
      <c r="AU305" s="18" t="s">
        <v>77</v>
      </c>
    </row>
    <row r="306" spans="1:65" s="13" customFormat="1" ht="11.25">
      <c r="B306" s="153"/>
      <c r="D306" s="154" t="s">
        <v>125</v>
      </c>
      <c r="E306" s="155" t="s">
        <v>3</v>
      </c>
      <c r="F306" s="156" t="s">
        <v>136</v>
      </c>
      <c r="H306" s="157">
        <v>3</v>
      </c>
      <c r="I306" s="158"/>
      <c r="L306" s="153"/>
      <c r="M306" s="159"/>
      <c r="N306" s="160"/>
      <c r="O306" s="160"/>
      <c r="P306" s="160"/>
      <c r="Q306" s="160"/>
      <c r="R306" s="160"/>
      <c r="S306" s="160"/>
      <c r="T306" s="161"/>
      <c r="AT306" s="155" t="s">
        <v>125</v>
      </c>
      <c r="AU306" s="155" t="s">
        <v>77</v>
      </c>
      <c r="AV306" s="13" t="s">
        <v>77</v>
      </c>
      <c r="AW306" s="13" t="s">
        <v>33</v>
      </c>
      <c r="AX306" s="13" t="s">
        <v>80</v>
      </c>
      <c r="AY306" s="155" t="s">
        <v>113</v>
      </c>
    </row>
    <row r="307" spans="1:65" s="2" customFormat="1" ht="16.5" customHeight="1">
      <c r="A307" s="33"/>
      <c r="B307" s="134"/>
      <c r="C307" s="135" t="s">
        <v>430</v>
      </c>
      <c r="D307" s="135" t="s">
        <v>116</v>
      </c>
      <c r="E307" s="136" t="s">
        <v>431</v>
      </c>
      <c r="F307" s="137" t="s">
        <v>432</v>
      </c>
      <c r="G307" s="138" t="s">
        <v>175</v>
      </c>
      <c r="H307" s="139">
        <v>2</v>
      </c>
      <c r="I307" s="140"/>
      <c r="J307" s="141">
        <f>ROUND(I307*H307,2)</f>
        <v>0</v>
      </c>
      <c r="K307" s="137" t="s">
        <v>120</v>
      </c>
      <c r="L307" s="34"/>
      <c r="M307" s="142" t="s">
        <v>3</v>
      </c>
      <c r="N307" s="143" t="s">
        <v>43</v>
      </c>
      <c r="O307" s="54"/>
      <c r="P307" s="144">
        <f>O307*H307</f>
        <v>0</v>
      </c>
      <c r="Q307" s="144">
        <v>4.0000000000000003E-5</v>
      </c>
      <c r="R307" s="144">
        <f>Q307*H307</f>
        <v>8.0000000000000007E-5</v>
      </c>
      <c r="S307" s="144">
        <v>0</v>
      </c>
      <c r="T307" s="145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46" t="s">
        <v>121</v>
      </c>
      <c r="AT307" s="146" t="s">
        <v>116</v>
      </c>
      <c r="AU307" s="146" t="s">
        <v>77</v>
      </c>
      <c r="AY307" s="18" t="s">
        <v>113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8" t="s">
        <v>80</v>
      </c>
      <c r="BK307" s="147">
        <f>ROUND(I307*H307,2)</f>
        <v>0</v>
      </c>
      <c r="BL307" s="18" t="s">
        <v>121</v>
      </c>
      <c r="BM307" s="146" t="s">
        <v>433</v>
      </c>
    </row>
    <row r="308" spans="1:65" s="2" customFormat="1" ht="11.25">
      <c r="A308" s="33"/>
      <c r="B308" s="34"/>
      <c r="C308" s="33"/>
      <c r="D308" s="148" t="s">
        <v>123</v>
      </c>
      <c r="E308" s="33"/>
      <c r="F308" s="149" t="s">
        <v>434</v>
      </c>
      <c r="G308" s="33"/>
      <c r="H308" s="33"/>
      <c r="I308" s="150"/>
      <c r="J308" s="33"/>
      <c r="K308" s="33"/>
      <c r="L308" s="34"/>
      <c r="M308" s="151"/>
      <c r="N308" s="152"/>
      <c r="O308" s="54"/>
      <c r="P308" s="54"/>
      <c r="Q308" s="54"/>
      <c r="R308" s="54"/>
      <c r="S308" s="54"/>
      <c r="T308" s="55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T308" s="18" t="s">
        <v>123</v>
      </c>
      <c r="AU308" s="18" t="s">
        <v>77</v>
      </c>
    </row>
    <row r="309" spans="1:65" s="14" customFormat="1" ht="11.25">
      <c r="B309" s="172"/>
      <c r="D309" s="154" t="s">
        <v>125</v>
      </c>
      <c r="E309" s="173" t="s">
        <v>3</v>
      </c>
      <c r="F309" s="174" t="s">
        <v>435</v>
      </c>
      <c r="H309" s="173" t="s">
        <v>3</v>
      </c>
      <c r="I309" s="175"/>
      <c r="L309" s="172"/>
      <c r="M309" s="176"/>
      <c r="N309" s="177"/>
      <c r="O309" s="177"/>
      <c r="P309" s="177"/>
      <c r="Q309" s="177"/>
      <c r="R309" s="177"/>
      <c r="S309" s="177"/>
      <c r="T309" s="178"/>
      <c r="AT309" s="173" t="s">
        <v>125</v>
      </c>
      <c r="AU309" s="173" t="s">
        <v>77</v>
      </c>
      <c r="AV309" s="14" t="s">
        <v>80</v>
      </c>
      <c r="AW309" s="14" t="s">
        <v>33</v>
      </c>
      <c r="AX309" s="14" t="s">
        <v>72</v>
      </c>
      <c r="AY309" s="173" t="s">
        <v>113</v>
      </c>
    </row>
    <row r="310" spans="1:65" s="13" customFormat="1" ht="11.25">
      <c r="B310" s="153"/>
      <c r="D310" s="154" t="s">
        <v>125</v>
      </c>
      <c r="E310" s="155" t="s">
        <v>3</v>
      </c>
      <c r="F310" s="156" t="s">
        <v>77</v>
      </c>
      <c r="H310" s="157">
        <v>2</v>
      </c>
      <c r="I310" s="158"/>
      <c r="L310" s="153"/>
      <c r="M310" s="159"/>
      <c r="N310" s="160"/>
      <c r="O310" s="160"/>
      <c r="P310" s="160"/>
      <c r="Q310" s="160"/>
      <c r="R310" s="160"/>
      <c r="S310" s="160"/>
      <c r="T310" s="161"/>
      <c r="AT310" s="155" t="s">
        <v>125</v>
      </c>
      <c r="AU310" s="155" t="s">
        <v>77</v>
      </c>
      <c r="AV310" s="13" t="s">
        <v>77</v>
      </c>
      <c r="AW310" s="13" t="s">
        <v>33</v>
      </c>
      <c r="AX310" s="13" t="s">
        <v>80</v>
      </c>
      <c r="AY310" s="155" t="s">
        <v>113</v>
      </c>
    </row>
    <row r="311" spans="1:65" s="2" customFormat="1" ht="16.5" customHeight="1">
      <c r="A311" s="33"/>
      <c r="B311" s="134"/>
      <c r="C311" s="162" t="s">
        <v>436</v>
      </c>
      <c r="D311" s="162" t="s">
        <v>126</v>
      </c>
      <c r="E311" s="163" t="s">
        <v>437</v>
      </c>
      <c r="F311" s="164" t="s">
        <v>438</v>
      </c>
      <c r="G311" s="165" t="s">
        <v>175</v>
      </c>
      <c r="H311" s="166">
        <v>1</v>
      </c>
      <c r="I311" s="167"/>
      <c r="J311" s="168">
        <f>ROUND(I311*H311,2)</f>
        <v>0</v>
      </c>
      <c r="K311" s="164" t="s">
        <v>3</v>
      </c>
      <c r="L311" s="169"/>
      <c r="M311" s="170" t="s">
        <v>3</v>
      </c>
      <c r="N311" s="171" t="s">
        <v>43</v>
      </c>
      <c r="O311" s="54"/>
      <c r="P311" s="144">
        <f>O311*H311</f>
        <v>0</v>
      </c>
      <c r="Q311" s="144">
        <v>1.8E-3</v>
      </c>
      <c r="R311" s="144">
        <f>Q311*H311</f>
        <v>1.8E-3</v>
      </c>
      <c r="S311" s="144">
        <v>0</v>
      </c>
      <c r="T311" s="145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46" t="s">
        <v>129</v>
      </c>
      <c r="AT311" s="146" t="s">
        <v>126</v>
      </c>
      <c r="AU311" s="146" t="s">
        <v>77</v>
      </c>
      <c r="AY311" s="18" t="s">
        <v>113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8" t="s">
        <v>80</v>
      </c>
      <c r="BK311" s="147">
        <f>ROUND(I311*H311,2)</f>
        <v>0</v>
      </c>
      <c r="BL311" s="18" t="s">
        <v>121</v>
      </c>
      <c r="BM311" s="146" t="s">
        <v>439</v>
      </c>
    </row>
    <row r="312" spans="1:65" s="14" customFormat="1" ht="11.25">
      <c r="B312" s="172"/>
      <c r="D312" s="154" t="s">
        <v>125</v>
      </c>
      <c r="E312" s="173" t="s">
        <v>3</v>
      </c>
      <c r="F312" s="174" t="s">
        <v>438</v>
      </c>
      <c r="H312" s="173" t="s">
        <v>3</v>
      </c>
      <c r="I312" s="175"/>
      <c r="L312" s="172"/>
      <c r="M312" s="176"/>
      <c r="N312" s="177"/>
      <c r="O312" s="177"/>
      <c r="P312" s="177"/>
      <c r="Q312" s="177"/>
      <c r="R312" s="177"/>
      <c r="S312" s="177"/>
      <c r="T312" s="178"/>
      <c r="AT312" s="173" t="s">
        <v>125</v>
      </c>
      <c r="AU312" s="173" t="s">
        <v>77</v>
      </c>
      <c r="AV312" s="14" t="s">
        <v>80</v>
      </c>
      <c r="AW312" s="14" t="s">
        <v>33</v>
      </c>
      <c r="AX312" s="14" t="s">
        <v>72</v>
      </c>
      <c r="AY312" s="173" t="s">
        <v>113</v>
      </c>
    </row>
    <row r="313" spans="1:65" s="14" customFormat="1" ht="11.25">
      <c r="B313" s="172"/>
      <c r="D313" s="154" t="s">
        <v>125</v>
      </c>
      <c r="E313" s="173" t="s">
        <v>3</v>
      </c>
      <c r="F313" s="174" t="s">
        <v>440</v>
      </c>
      <c r="H313" s="173" t="s">
        <v>3</v>
      </c>
      <c r="I313" s="175"/>
      <c r="L313" s="172"/>
      <c r="M313" s="176"/>
      <c r="N313" s="177"/>
      <c r="O313" s="177"/>
      <c r="P313" s="177"/>
      <c r="Q313" s="177"/>
      <c r="R313" s="177"/>
      <c r="S313" s="177"/>
      <c r="T313" s="178"/>
      <c r="AT313" s="173" t="s">
        <v>125</v>
      </c>
      <c r="AU313" s="173" t="s">
        <v>77</v>
      </c>
      <c r="AV313" s="14" t="s">
        <v>80</v>
      </c>
      <c r="AW313" s="14" t="s">
        <v>33</v>
      </c>
      <c r="AX313" s="14" t="s">
        <v>72</v>
      </c>
      <c r="AY313" s="173" t="s">
        <v>113</v>
      </c>
    </row>
    <row r="314" spans="1:65" s="14" customFormat="1" ht="11.25">
      <c r="B314" s="172"/>
      <c r="D314" s="154" t="s">
        <v>125</v>
      </c>
      <c r="E314" s="173" t="s">
        <v>3</v>
      </c>
      <c r="F314" s="174" t="s">
        <v>441</v>
      </c>
      <c r="H314" s="173" t="s">
        <v>3</v>
      </c>
      <c r="I314" s="175"/>
      <c r="L314" s="172"/>
      <c r="M314" s="176"/>
      <c r="N314" s="177"/>
      <c r="O314" s="177"/>
      <c r="P314" s="177"/>
      <c r="Q314" s="177"/>
      <c r="R314" s="177"/>
      <c r="S314" s="177"/>
      <c r="T314" s="178"/>
      <c r="AT314" s="173" t="s">
        <v>125</v>
      </c>
      <c r="AU314" s="173" t="s">
        <v>77</v>
      </c>
      <c r="AV314" s="14" t="s">
        <v>80</v>
      </c>
      <c r="AW314" s="14" t="s">
        <v>33</v>
      </c>
      <c r="AX314" s="14" t="s">
        <v>72</v>
      </c>
      <c r="AY314" s="173" t="s">
        <v>113</v>
      </c>
    </row>
    <row r="315" spans="1:65" s="14" customFormat="1" ht="11.25">
      <c r="B315" s="172"/>
      <c r="D315" s="154" t="s">
        <v>125</v>
      </c>
      <c r="E315" s="173" t="s">
        <v>3</v>
      </c>
      <c r="F315" s="174" t="s">
        <v>442</v>
      </c>
      <c r="H315" s="173" t="s">
        <v>3</v>
      </c>
      <c r="I315" s="175"/>
      <c r="L315" s="172"/>
      <c r="M315" s="176"/>
      <c r="N315" s="177"/>
      <c r="O315" s="177"/>
      <c r="P315" s="177"/>
      <c r="Q315" s="177"/>
      <c r="R315" s="177"/>
      <c r="S315" s="177"/>
      <c r="T315" s="178"/>
      <c r="AT315" s="173" t="s">
        <v>125</v>
      </c>
      <c r="AU315" s="173" t="s">
        <v>77</v>
      </c>
      <c r="AV315" s="14" t="s">
        <v>80</v>
      </c>
      <c r="AW315" s="14" t="s">
        <v>33</v>
      </c>
      <c r="AX315" s="14" t="s">
        <v>72</v>
      </c>
      <c r="AY315" s="173" t="s">
        <v>113</v>
      </c>
    </row>
    <row r="316" spans="1:65" s="14" customFormat="1" ht="11.25">
      <c r="B316" s="172"/>
      <c r="D316" s="154" t="s">
        <v>125</v>
      </c>
      <c r="E316" s="173" t="s">
        <v>3</v>
      </c>
      <c r="F316" s="174" t="s">
        <v>381</v>
      </c>
      <c r="H316" s="173" t="s">
        <v>3</v>
      </c>
      <c r="I316" s="175"/>
      <c r="L316" s="172"/>
      <c r="M316" s="176"/>
      <c r="N316" s="177"/>
      <c r="O316" s="177"/>
      <c r="P316" s="177"/>
      <c r="Q316" s="177"/>
      <c r="R316" s="177"/>
      <c r="S316" s="177"/>
      <c r="T316" s="178"/>
      <c r="AT316" s="173" t="s">
        <v>125</v>
      </c>
      <c r="AU316" s="173" t="s">
        <v>77</v>
      </c>
      <c r="AV316" s="14" t="s">
        <v>80</v>
      </c>
      <c r="AW316" s="14" t="s">
        <v>33</v>
      </c>
      <c r="AX316" s="14" t="s">
        <v>72</v>
      </c>
      <c r="AY316" s="173" t="s">
        <v>113</v>
      </c>
    </row>
    <row r="317" spans="1:65" s="14" customFormat="1" ht="11.25">
      <c r="B317" s="172"/>
      <c r="D317" s="154" t="s">
        <v>125</v>
      </c>
      <c r="E317" s="173" t="s">
        <v>3</v>
      </c>
      <c r="F317" s="174" t="s">
        <v>443</v>
      </c>
      <c r="H317" s="173" t="s">
        <v>3</v>
      </c>
      <c r="I317" s="175"/>
      <c r="L317" s="172"/>
      <c r="M317" s="176"/>
      <c r="N317" s="177"/>
      <c r="O317" s="177"/>
      <c r="P317" s="177"/>
      <c r="Q317" s="177"/>
      <c r="R317" s="177"/>
      <c r="S317" s="177"/>
      <c r="T317" s="178"/>
      <c r="AT317" s="173" t="s">
        <v>125</v>
      </c>
      <c r="AU317" s="173" t="s">
        <v>77</v>
      </c>
      <c r="AV317" s="14" t="s">
        <v>80</v>
      </c>
      <c r="AW317" s="14" t="s">
        <v>33</v>
      </c>
      <c r="AX317" s="14" t="s">
        <v>72</v>
      </c>
      <c r="AY317" s="173" t="s">
        <v>113</v>
      </c>
    </row>
    <row r="318" spans="1:65" s="14" customFormat="1" ht="11.25">
      <c r="B318" s="172"/>
      <c r="D318" s="154" t="s">
        <v>125</v>
      </c>
      <c r="E318" s="173" t="s">
        <v>3</v>
      </c>
      <c r="F318" s="174" t="s">
        <v>444</v>
      </c>
      <c r="H318" s="173" t="s">
        <v>3</v>
      </c>
      <c r="I318" s="175"/>
      <c r="L318" s="172"/>
      <c r="M318" s="176"/>
      <c r="N318" s="177"/>
      <c r="O318" s="177"/>
      <c r="P318" s="177"/>
      <c r="Q318" s="177"/>
      <c r="R318" s="177"/>
      <c r="S318" s="177"/>
      <c r="T318" s="178"/>
      <c r="AT318" s="173" t="s">
        <v>125</v>
      </c>
      <c r="AU318" s="173" t="s">
        <v>77</v>
      </c>
      <c r="AV318" s="14" t="s">
        <v>80</v>
      </c>
      <c r="AW318" s="14" t="s">
        <v>33</v>
      </c>
      <c r="AX318" s="14" t="s">
        <v>72</v>
      </c>
      <c r="AY318" s="173" t="s">
        <v>113</v>
      </c>
    </row>
    <row r="319" spans="1:65" s="14" customFormat="1" ht="11.25">
      <c r="B319" s="172"/>
      <c r="D319" s="154" t="s">
        <v>125</v>
      </c>
      <c r="E319" s="173" t="s">
        <v>3</v>
      </c>
      <c r="F319" s="174" t="s">
        <v>445</v>
      </c>
      <c r="H319" s="173" t="s">
        <v>3</v>
      </c>
      <c r="I319" s="175"/>
      <c r="L319" s="172"/>
      <c r="M319" s="176"/>
      <c r="N319" s="177"/>
      <c r="O319" s="177"/>
      <c r="P319" s="177"/>
      <c r="Q319" s="177"/>
      <c r="R319" s="177"/>
      <c r="S319" s="177"/>
      <c r="T319" s="178"/>
      <c r="AT319" s="173" t="s">
        <v>125</v>
      </c>
      <c r="AU319" s="173" t="s">
        <v>77</v>
      </c>
      <c r="AV319" s="14" t="s">
        <v>80</v>
      </c>
      <c r="AW319" s="14" t="s">
        <v>33</v>
      </c>
      <c r="AX319" s="14" t="s">
        <v>72</v>
      </c>
      <c r="AY319" s="173" t="s">
        <v>113</v>
      </c>
    </row>
    <row r="320" spans="1:65" s="14" customFormat="1" ht="11.25">
      <c r="B320" s="172"/>
      <c r="D320" s="154" t="s">
        <v>125</v>
      </c>
      <c r="E320" s="173" t="s">
        <v>3</v>
      </c>
      <c r="F320" s="174" t="s">
        <v>446</v>
      </c>
      <c r="H320" s="173" t="s">
        <v>3</v>
      </c>
      <c r="I320" s="175"/>
      <c r="L320" s="172"/>
      <c r="M320" s="176"/>
      <c r="N320" s="177"/>
      <c r="O320" s="177"/>
      <c r="P320" s="177"/>
      <c r="Q320" s="177"/>
      <c r="R320" s="177"/>
      <c r="S320" s="177"/>
      <c r="T320" s="178"/>
      <c r="AT320" s="173" t="s">
        <v>125</v>
      </c>
      <c r="AU320" s="173" t="s">
        <v>77</v>
      </c>
      <c r="AV320" s="14" t="s">
        <v>80</v>
      </c>
      <c r="AW320" s="14" t="s">
        <v>33</v>
      </c>
      <c r="AX320" s="14" t="s">
        <v>72</v>
      </c>
      <c r="AY320" s="173" t="s">
        <v>113</v>
      </c>
    </row>
    <row r="321" spans="1:65" s="14" customFormat="1" ht="11.25">
      <c r="B321" s="172"/>
      <c r="D321" s="154" t="s">
        <v>125</v>
      </c>
      <c r="E321" s="173" t="s">
        <v>3</v>
      </c>
      <c r="F321" s="174" t="s">
        <v>447</v>
      </c>
      <c r="H321" s="173" t="s">
        <v>3</v>
      </c>
      <c r="I321" s="175"/>
      <c r="L321" s="172"/>
      <c r="M321" s="176"/>
      <c r="N321" s="177"/>
      <c r="O321" s="177"/>
      <c r="P321" s="177"/>
      <c r="Q321" s="177"/>
      <c r="R321" s="177"/>
      <c r="S321" s="177"/>
      <c r="T321" s="178"/>
      <c r="AT321" s="173" t="s">
        <v>125</v>
      </c>
      <c r="AU321" s="173" t="s">
        <v>77</v>
      </c>
      <c r="AV321" s="14" t="s">
        <v>80</v>
      </c>
      <c r="AW321" s="14" t="s">
        <v>33</v>
      </c>
      <c r="AX321" s="14" t="s">
        <v>72</v>
      </c>
      <c r="AY321" s="173" t="s">
        <v>113</v>
      </c>
    </row>
    <row r="322" spans="1:65" s="14" customFormat="1" ht="11.25">
      <c r="B322" s="172"/>
      <c r="D322" s="154" t="s">
        <v>125</v>
      </c>
      <c r="E322" s="173" t="s">
        <v>3</v>
      </c>
      <c r="F322" s="174" t="s">
        <v>448</v>
      </c>
      <c r="H322" s="173" t="s">
        <v>3</v>
      </c>
      <c r="I322" s="175"/>
      <c r="L322" s="172"/>
      <c r="M322" s="176"/>
      <c r="N322" s="177"/>
      <c r="O322" s="177"/>
      <c r="P322" s="177"/>
      <c r="Q322" s="177"/>
      <c r="R322" s="177"/>
      <c r="S322" s="177"/>
      <c r="T322" s="178"/>
      <c r="AT322" s="173" t="s">
        <v>125</v>
      </c>
      <c r="AU322" s="173" t="s">
        <v>77</v>
      </c>
      <c r="AV322" s="14" t="s">
        <v>80</v>
      </c>
      <c r="AW322" s="14" t="s">
        <v>33</v>
      </c>
      <c r="AX322" s="14" t="s">
        <v>72</v>
      </c>
      <c r="AY322" s="173" t="s">
        <v>113</v>
      </c>
    </row>
    <row r="323" spans="1:65" s="14" customFormat="1" ht="11.25">
      <c r="B323" s="172"/>
      <c r="D323" s="154" t="s">
        <v>125</v>
      </c>
      <c r="E323" s="173" t="s">
        <v>3</v>
      </c>
      <c r="F323" s="174" t="s">
        <v>449</v>
      </c>
      <c r="H323" s="173" t="s">
        <v>3</v>
      </c>
      <c r="I323" s="175"/>
      <c r="L323" s="172"/>
      <c r="M323" s="176"/>
      <c r="N323" s="177"/>
      <c r="O323" s="177"/>
      <c r="P323" s="177"/>
      <c r="Q323" s="177"/>
      <c r="R323" s="177"/>
      <c r="S323" s="177"/>
      <c r="T323" s="178"/>
      <c r="AT323" s="173" t="s">
        <v>125</v>
      </c>
      <c r="AU323" s="173" t="s">
        <v>77</v>
      </c>
      <c r="AV323" s="14" t="s">
        <v>80</v>
      </c>
      <c r="AW323" s="14" t="s">
        <v>33</v>
      </c>
      <c r="AX323" s="14" t="s">
        <v>72</v>
      </c>
      <c r="AY323" s="173" t="s">
        <v>113</v>
      </c>
    </row>
    <row r="324" spans="1:65" s="13" customFormat="1" ht="11.25">
      <c r="B324" s="153"/>
      <c r="D324" s="154" t="s">
        <v>125</v>
      </c>
      <c r="E324" s="155" t="s">
        <v>3</v>
      </c>
      <c r="F324" s="156" t="s">
        <v>80</v>
      </c>
      <c r="H324" s="157">
        <v>1</v>
      </c>
      <c r="I324" s="158"/>
      <c r="L324" s="153"/>
      <c r="M324" s="159"/>
      <c r="N324" s="160"/>
      <c r="O324" s="160"/>
      <c r="P324" s="160"/>
      <c r="Q324" s="160"/>
      <c r="R324" s="160"/>
      <c r="S324" s="160"/>
      <c r="T324" s="161"/>
      <c r="AT324" s="155" t="s">
        <v>125</v>
      </c>
      <c r="AU324" s="155" t="s">
        <v>77</v>
      </c>
      <c r="AV324" s="13" t="s">
        <v>77</v>
      </c>
      <c r="AW324" s="13" t="s">
        <v>33</v>
      </c>
      <c r="AX324" s="13" t="s">
        <v>80</v>
      </c>
      <c r="AY324" s="155" t="s">
        <v>113</v>
      </c>
    </row>
    <row r="325" spans="1:65" s="2" customFormat="1" ht="16.5" customHeight="1">
      <c r="A325" s="33"/>
      <c r="B325" s="134"/>
      <c r="C325" s="162" t="s">
        <v>450</v>
      </c>
      <c r="D325" s="162" t="s">
        <v>126</v>
      </c>
      <c r="E325" s="163" t="s">
        <v>451</v>
      </c>
      <c r="F325" s="164" t="s">
        <v>452</v>
      </c>
      <c r="G325" s="165" t="s">
        <v>175</v>
      </c>
      <c r="H325" s="166">
        <v>1</v>
      </c>
      <c r="I325" s="167"/>
      <c r="J325" s="168">
        <f>ROUND(I325*H325,2)</f>
        <v>0</v>
      </c>
      <c r="K325" s="164" t="s">
        <v>3</v>
      </c>
      <c r="L325" s="169"/>
      <c r="M325" s="170" t="s">
        <v>3</v>
      </c>
      <c r="N325" s="171" t="s">
        <v>43</v>
      </c>
      <c r="O325" s="54"/>
      <c r="P325" s="144">
        <f>O325*H325</f>
        <v>0</v>
      </c>
      <c r="Q325" s="144">
        <v>1.8E-3</v>
      </c>
      <c r="R325" s="144">
        <f>Q325*H325</f>
        <v>1.8E-3</v>
      </c>
      <c r="S325" s="144">
        <v>0</v>
      </c>
      <c r="T325" s="145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46" t="s">
        <v>129</v>
      </c>
      <c r="AT325" s="146" t="s">
        <v>126</v>
      </c>
      <c r="AU325" s="146" t="s">
        <v>77</v>
      </c>
      <c r="AY325" s="18" t="s">
        <v>113</v>
      </c>
      <c r="BE325" s="147">
        <f>IF(N325="základní",J325,0)</f>
        <v>0</v>
      </c>
      <c r="BF325" s="147">
        <f>IF(N325="snížená",J325,0)</f>
        <v>0</v>
      </c>
      <c r="BG325" s="147">
        <f>IF(N325="zákl. přenesená",J325,0)</f>
        <v>0</v>
      </c>
      <c r="BH325" s="147">
        <f>IF(N325="sníž. přenesená",J325,0)</f>
        <v>0</v>
      </c>
      <c r="BI325" s="147">
        <f>IF(N325="nulová",J325,0)</f>
        <v>0</v>
      </c>
      <c r="BJ325" s="18" t="s">
        <v>80</v>
      </c>
      <c r="BK325" s="147">
        <f>ROUND(I325*H325,2)</f>
        <v>0</v>
      </c>
      <c r="BL325" s="18" t="s">
        <v>121</v>
      </c>
      <c r="BM325" s="146" t="s">
        <v>453</v>
      </c>
    </row>
    <row r="326" spans="1:65" s="14" customFormat="1" ht="11.25">
      <c r="B326" s="172"/>
      <c r="D326" s="154" t="s">
        <v>125</v>
      </c>
      <c r="E326" s="173" t="s">
        <v>3</v>
      </c>
      <c r="F326" s="174" t="s">
        <v>452</v>
      </c>
      <c r="H326" s="173" t="s">
        <v>3</v>
      </c>
      <c r="I326" s="175"/>
      <c r="L326" s="172"/>
      <c r="M326" s="176"/>
      <c r="N326" s="177"/>
      <c r="O326" s="177"/>
      <c r="P326" s="177"/>
      <c r="Q326" s="177"/>
      <c r="R326" s="177"/>
      <c r="S326" s="177"/>
      <c r="T326" s="178"/>
      <c r="AT326" s="173" t="s">
        <v>125</v>
      </c>
      <c r="AU326" s="173" t="s">
        <v>77</v>
      </c>
      <c r="AV326" s="14" t="s">
        <v>80</v>
      </c>
      <c r="AW326" s="14" t="s">
        <v>33</v>
      </c>
      <c r="AX326" s="14" t="s">
        <v>72</v>
      </c>
      <c r="AY326" s="173" t="s">
        <v>113</v>
      </c>
    </row>
    <row r="327" spans="1:65" s="14" customFormat="1" ht="11.25">
      <c r="B327" s="172"/>
      <c r="D327" s="154" t="s">
        <v>125</v>
      </c>
      <c r="E327" s="173" t="s">
        <v>3</v>
      </c>
      <c r="F327" s="174" t="s">
        <v>454</v>
      </c>
      <c r="H327" s="173" t="s">
        <v>3</v>
      </c>
      <c r="I327" s="175"/>
      <c r="L327" s="172"/>
      <c r="M327" s="176"/>
      <c r="N327" s="177"/>
      <c r="O327" s="177"/>
      <c r="P327" s="177"/>
      <c r="Q327" s="177"/>
      <c r="R327" s="177"/>
      <c r="S327" s="177"/>
      <c r="T327" s="178"/>
      <c r="AT327" s="173" t="s">
        <v>125</v>
      </c>
      <c r="AU327" s="173" t="s">
        <v>77</v>
      </c>
      <c r="AV327" s="14" t="s">
        <v>80</v>
      </c>
      <c r="AW327" s="14" t="s">
        <v>33</v>
      </c>
      <c r="AX327" s="14" t="s">
        <v>72</v>
      </c>
      <c r="AY327" s="173" t="s">
        <v>113</v>
      </c>
    </row>
    <row r="328" spans="1:65" s="14" customFormat="1" ht="11.25">
      <c r="B328" s="172"/>
      <c r="D328" s="154" t="s">
        <v>125</v>
      </c>
      <c r="E328" s="173" t="s">
        <v>3</v>
      </c>
      <c r="F328" s="174" t="s">
        <v>441</v>
      </c>
      <c r="H328" s="173" t="s">
        <v>3</v>
      </c>
      <c r="I328" s="175"/>
      <c r="L328" s="172"/>
      <c r="M328" s="176"/>
      <c r="N328" s="177"/>
      <c r="O328" s="177"/>
      <c r="P328" s="177"/>
      <c r="Q328" s="177"/>
      <c r="R328" s="177"/>
      <c r="S328" s="177"/>
      <c r="T328" s="178"/>
      <c r="AT328" s="173" t="s">
        <v>125</v>
      </c>
      <c r="AU328" s="173" t="s">
        <v>77</v>
      </c>
      <c r="AV328" s="14" t="s">
        <v>80</v>
      </c>
      <c r="AW328" s="14" t="s">
        <v>33</v>
      </c>
      <c r="AX328" s="14" t="s">
        <v>72</v>
      </c>
      <c r="AY328" s="173" t="s">
        <v>113</v>
      </c>
    </row>
    <row r="329" spans="1:65" s="14" customFormat="1" ht="11.25">
      <c r="B329" s="172"/>
      <c r="D329" s="154" t="s">
        <v>125</v>
      </c>
      <c r="E329" s="173" t="s">
        <v>3</v>
      </c>
      <c r="F329" s="174" t="s">
        <v>381</v>
      </c>
      <c r="H329" s="173" t="s">
        <v>3</v>
      </c>
      <c r="I329" s="175"/>
      <c r="L329" s="172"/>
      <c r="M329" s="176"/>
      <c r="N329" s="177"/>
      <c r="O329" s="177"/>
      <c r="P329" s="177"/>
      <c r="Q329" s="177"/>
      <c r="R329" s="177"/>
      <c r="S329" s="177"/>
      <c r="T329" s="178"/>
      <c r="AT329" s="173" t="s">
        <v>125</v>
      </c>
      <c r="AU329" s="173" t="s">
        <v>77</v>
      </c>
      <c r="AV329" s="14" t="s">
        <v>80</v>
      </c>
      <c r="AW329" s="14" t="s">
        <v>33</v>
      </c>
      <c r="AX329" s="14" t="s">
        <v>72</v>
      </c>
      <c r="AY329" s="173" t="s">
        <v>113</v>
      </c>
    </row>
    <row r="330" spans="1:65" s="14" customFormat="1" ht="11.25">
      <c r="B330" s="172"/>
      <c r="D330" s="154" t="s">
        <v>125</v>
      </c>
      <c r="E330" s="173" t="s">
        <v>3</v>
      </c>
      <c r="F330" s="174" t="s">
        <v>455</v>
      </c>
      <c r="H330" s="173" t="s">
        <v>3</v>
      </c>
      <c r="I330" s="175"/>
      <c r="L330" s="172"/>
      <c r="M330" s="176"/>
      <c r="N330" s="177"/>
      <c r="O330" s="177"/>
      <c r="P330" s="177"/>
      <c r="Q330" s="177"/>
      <c r="R330" s="177"/>
      <c r="S330" s="177"/>
      <c r="T330" s="178"/>
      <c r="AT330" s="173" t="s">
        <v>125</v>
      </c>
      <c r="AU330" s="173" t="s">
        <v>77</v>
      </c>
      <c r="AV330" s="14" t="s">
        <v>80</v>
      </c>
      <c r="AW330" s="14" t="s">
        <v>33</v>
      </c>
      <c r="AX330" s="14" t="s">
        <v>72</v>
      </c>
      <c r="AY330" s="173" t="s">
        <v>113</v>
      </c>
    </row>
    <row r="331" spans="1:65" s="14" customFormat="1" ht="11.25">
      <c r="B331" s="172"/>
      <c r="D331" s="154" t="s">
        <v>125</v>
      </c>
      <c r="E331" s="173" t="s">
        <v>3</v>
      </c>
      <c r="F331" s="174" t="s">
        <v>444</v>
      </c>
      <c r="H331" s="173" t="s">
        <v>3</v>
      </c>
      <c r="I331" s="175"/>
      <c r="L331" s="172"/>
      <c r="M331" s="176"/>
      <c r="N331" s="177"/>
      <c r="O331" s="177"/>
      <c r="P331" s="177"/>
      <c r="Q331" s="177"/>
      <c r="R331" s="177"/>
      <c r="S331" s="177"/>
      <c r="T331" s="178"/>
      <c r="AT331" s="173" t="s">
        <v>125</v>
      </c>
      <c r="AU331" s="173" t="s">
        <v>77</v>
      </c>
      <c r="AV331" s="14" t="s">
        <v>80</v>
      </c>
      <c r="AW331" s="14" t="s">
        <v>33</v>
      </c>
      <c r="AX331" s="14" t="s">
        <v>72</v>
      </c>
      <c r="AY331" s="173" t="s">
        <v>113</v>
      </c>
    </row>
    <row r="332" spans="1:65" s="14" customFormat="1" ht="11.25">
      <c r="B332" s="172"/>
      <c r="D332" s="154" t="s">
        <v>125</v>
      </c>
      <c r="E332" s="173" t="s">
        <v>3</v>
      </c>
      <c r="F332" s="174" t="s">
        <v>445</v>
      </c>
      <c r="H332" s="173" t="s">
        <v>3</v>
      </c>
      <c r="I332" s="175"/>
      <c r="L332" s="172"/>
      <c r="M332" s="176"/>
      <c r="N332" s="177"/>
      <c r="O332" s="177"/>
      <c r="P332" s="177"/>
      <c r="Q332" s="177"/>
      <c r="R332" s="177"/>
      <c r="S332" s="177"/>
      <c r="T332" s="178"/>
      <c r="AT332" s="173" t="s">
        <v>125</v>
      </c>
      <c r="AU332" s="173" t="s">
        <v>77</v>
      </c>
      <c r="AV332" s="14" t="s">
        <v>80</v>
      </c>
      <c r="AW332" s="14" t="s">
        <v>33</v>
      </c>
      <c r="AX332" s="14" t="s">
        <v>72</v>
      </c>
      <c r="AY332" s="173" t="s">
        <v>113</v>
      </c>
    </row>
    <row r="333" spans="1:65" s="14" customFormat="1" ht="11.25">
      <c r="B333" s="172"/>
      <c r="D333" s="154" t="s">
        <v>125</v>
      </c>
      <c r="E333" s="173" t="s">
        <v>3</v>
      </c>
      <c r="F333" s="174" t="s">
        <v>456</v>
      </c>
      <c r="H333" s="173" t="s">
        <v>3</v>
      </c>
      <c r="I333" s="175"/>
      <c r="L333" s="172"/>
      <c r="M333" s="176"/>
      <c r="N333" s="177"/>
      <c r="O333" s="177"/>
      <c r="P333" s="177"/>
      <c r="Q333" s="177"/>
      <c r="R333" s="177"/>
      <c r="S333" s="177"/>
      <c r="T333" s="178"/>
      <c r="AT333" s="173" t="s">
        <v>125</v>
      </c>
      <c r="AU333" s="173" t="s">
        <v>77</v>
      </c>
      <c r="AV333" s="14" t="s">
        <v>80</v>
      </c>
      <c r="AW333" s="14" t="s">
        <v>33</v>
      </c>
      <c r="AX333" s="14" t="s">
        <v>72</v>
      </c>
      <c r="AY333" s="173" t="s">
        <v>113</v>
      </c>
    </row>
    <row r="334" spans="1:65" s="14" customFormat="1" ht="11.25">
      <c r="B334" s="172"/>
      <c r="D334" s="154" t="s">
        <v>125</v>
      </c>
      <c r="E334" s="173" t="s">
        <v>3</v>
      </c>
      <c r="F334" s="174" t="s">
        <v>447</v>
      </c>
      <c r="H334" s="173" t="s">
        <v>3</v>
      </c>
      <c r="I334" s="175"/>
      <c r="L334" s="172"/>
      <c r="M334" s="176"/>
      <c r="N334" s="177"/>
      <c r="O334" s="177"/>
      <c r="P334" s="177"/>
      <c r="Q334" s="177"/>
      <c r="R334" s="177"/>
      <c r="S334" s="177"/>
      <c r="T334" s="178"/>
      <c r="AT334" s="173" t="s">
        <v>125</v>
      </c>
      <c r="AU334" s="173" t="s">
        <v>77</v>
      </c>
      <c r="AV334" s="14" t="s">
        <v>80</v>
      </c>
      <c r="AW334" s="14" t="s">
        <v>33</v>
      </c>
      <c r="AX334" s="14" t="s">
        <v>72</v>
      </c>
      <c r="AY334" s="173" t="s">
        <v>113</v>
      </c>
    </row>
    <row r="335" spans="1:65" s="14" customFormat="1" ht="11.25">
      <c r="B335" s="172"/>
      <c r="D335" s="154" t="s">
        <v>125</v>
      </c>
      <c r="E335" s="173" t="s">
        <v>3</v>
      </c>
      <c r="F335" s="174" t="s">
        <v>448</v>
      </c>
      <c r="H335" s="173" t="s">
        <v>3</v>
      </c>
      <c r="I335" s="175"/>
      <c r="L335" s="172"/>
      <c r="M335" s="176"/>
      <c r="N335" s="177"/>
      <c r="O335" s="177"/>
      <c r="P335" s="177"/>
      <c r="Q335" s="177"/>
      <c r="R335" s="177"/>
      <c r="S335" s="177"/>
      <c r="T335" s="178"/>
      <c r="AT335" s="173" t="s">
        <v>125</v>
      </c>
      <c r="AU335" s="173" t="s">
        <v>77</v>
      </c>
      <c r="AV335" s="14" t="s">
        <v>80</v>
      </c>
      <c r="AW335" s="14" t="s">
        <v>33</v>
      </c>
      <c r="AX335" s="14" t="s">
        <v>72</v>
      </c>
      <c r="AY335" s="173" t="s">
        <v>113</v>
      </c>
    </row>
    <row r="336" spans="1:65" s="14" customFormat="1" ht="11.25">
      <c r="B336" s="172"/>
      <c r="D336" s="154" t="s">
        <v>125</v>
      </c>
      <c r="E336" s="173" t="s">
        <v>3</v>
      </c>
      <c r="F336" s="174" t="s">
        <v>449</v>
      </c>
      <c r="H336" s="173" t="s">
        <v>3</v>
      </c>
      <c r="I336" s="175"/>
      <c r="L336" s="172"/>
      <c r="M336" s="176"/>
      <c r="N336" s="177"/>
      <c r="O336" s="177"/>
      <c r="P336" s="177"/>
      <c r="Q336" s="177"/>
      <c r="R336" s="177"/>
      <c r="S336" s="177"/>
      <c r="T336" s="178"/>
      <c r="AT336" s="173" t="s">
        <v>125</v>
      </c>
      <c r="AU336" s="173" t="s">
        <v>77</v>
      </c>
      <c r="AV336" s="14" t="s">
        <v>80</v>
      </c>
      <c r="AW336" s="14" t="s">
        <v>33</v>
      </c>
      <c r="AX336" s="14" t="s">
        <v>72</v>
      </c>
      <c r="AY336" s="173" t="s">
        <v>113</v>
      </c>
    </row>
    <row r="337" spans="1:65" s="13" customFormat="1" ht="11.25">
      <c r="B337" s="153"/>
      <c r="D337" s="154" t="s">
        <v>125</v>
      </c>
      <c r="E337" s="155" t="s">
        <v>3</v>
      </c>
      <c r="F337" s="156" t="s">
        <v>80</v>
      </c>
      <c r="H337" s="157">
        <v>1</v>
      </c>
      <c r="I337" s="158"/>
      <c r="L337" s="153"/>
      <c r="M337" s="159"/>
      <c r="N337" s="160"/>
      <c r="O337" s="160"/>
      <c r="P337" s="160"/>
      <c r="Q337" s="160"/>
      <c r="R337" s="160"/>
      <c r="S337" s="160"/>
      <c r="T337" s="161"/>
      <c r="AT337" s="155" t="s">
        <v>125</v>
      </c>
      <c r="AU337" s="155" t="s">
        <v>77</v>
      </c>
      <c r="AV337" s="13" t="s">
        <v>77</v>
      </c>
      <c r="AW337" s="13" t="s">
        <v>33</v>
      </c>
      <c r="AX337" s="13" t="s">
        <v>80</v>
      </c>
      <c r="AY337" s="155" t="s">
        <v>113</v>
      </c>
    </row>
    <row r="338" spans="1:65" s="2" customFormat="1" ht="16.5" customHeight="1">
      <c r="A338" s="33"/>
      <c r="B338" s="134"/>
      <c r="C338" s="135" t="s">
        <v>457</v>
      </c>
      <c r="D338" s="135" t="s">
        <v>116</v>
      </c>
      <c r="E338" s="136" t="s">
        <v>458</v>
      </c>
      <c r="F338" s="137" t="s">
        <v>459</v>
      </c>
      <c r="G338" s="138" t="s">
        <v>175</v>
      </c>
      <c r="H338" s="139">
        <v>3</v>
      </c>
      <c r="I338" s="140"/>
      <c r="J338" s="141">
        <f>ROUND(I338*H338,2)</f>
        <v>0</v>
      </c>
      <c r="K338" s="137" t="s">
        <v>120</v>
      </c>
      <c r="L338" s="34"/>
      <c r="M338" s="142" t="s">
        <v>3</v>
      </c>
      <c r="N338" s="143" t="s">
        <v>43</v>
      </c>
      <c r="O338" s="54"/>
      <c r="P338" s="144">
        <f>O338*H338</f>
        <v>0</v>
      </c>
      <c r="Q338" s="144">
        <v>0</v>
      </c>
      <c r="R338" s="144">
        <f>Q338*H338</f>
        <v>0</v>
      </c>
      <c r="S338" s="144">
        <v>8.4999999999999995E-4</v>
      </c>
      <c r="T338" s="145">
        <f>S338*H338</f>
        <v>2.5499999999999997E-3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46" t="s">
        <v>121</v>
      </c>
      <c r="AT338" s="146" t="s">
        <v>116</v>
      </c>
      <c r="AU338" s="146" t="s">
        <v>77</v>
      </c>
      <c r="AY338" s="18" t="s">
        <v>113</v>
      </c>
      <c r="BE338" s="147">
        <f>IF(N338="základní",J338,0)</f>
        <v>0</v>
      </c>
      <c r="BF338" s="147">
        <f>IF(N338="snížená",J338,0)</f>
        <v>0</v>
      </c>
      <c r="BG338" s="147">
        <f>IF(N338="zákl. přenesená",J338,0)</f>
        <v>0</v>
      </c>
      <c r="BH338" s="147">
        <f>IF(N338="sníž. přenesená",J338,0)</f>
        <v>0</v>
      </c>
      <c r="BI338" s="147">
        <f>IF(N338="nulová",J338,0)</f>
        <v>0</v>
      </c>
      <c r="BJ338" s="18" t="s">
        <v>80</v>
      </c>
      <c r="BK338" s="147">
        <f>ROUND(I338*H338,2)</f>
        <v>0</v>
      </c>
      <c r="BL338" s="18" t="s">
        <v>121</v>
      </c>
      <c r="BM338" s="146" t="s">
        <v>460</v>
      </c>
    </row>
    <row r="339" spans="1:65" s="2" customFormat="1" ht="11.25">
      <c r="A339" s="33"/>
      <c r="B339" s="34"/>
      <c r="C339" s="33"/>
      <c r="D339" s="148" t="s">
        <v>123</v>
      </c>
      <c r="E339" s="33"/>
      <c r="F339" s="149" t="s">
        <v>461</v>
      </c>
      <c r="G339" s="33"/>
      <c r="H339" s="33"/>
      <c r="I339" s="150"/>
      <c r="J339" s="33"/>
      <c r="K339" s="33"/>
      <c r="L339" s="34"/>
      <c r="M339" s="151"/>
      <c r="N339" s="152"/>
      <c r="O339" s="54"/>
      <c r="P339" s="54"/>
      <c r="Q339" s="54"/>
      <c r="R339" s="54"/>
      <c r="S339" s="54"/>
      <c r="T339" s="55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123</v>
      </c>
      <c r="AU339" s="18" t="s">
        <v>77</v>
      </c>
    </row>
    <row r="340" spans="1:65" s="13" customFormat="1" ht="11.25">
      <c r="B340" s="153"/>
      <c r="D340" s="154" t="s">
        <v>125</v>
      </c>
      <c r="E340" s="155" t="s">
        <v>3</v>
      </c>
      <c r="F340" s="156" t="s">
        <v>136</v>
      </c>
      <c r="H340" s="157">
        <v>3</v>
      </c>
      <c r="I340" s="158"/>
      <c r="L340" s="153"/>
      <c r="M340" s="159"/>
      <c r="N340" s="160"/>
      <c r="O340" s="160"/>
      <c r="P340" s="160"/>
      <c r="Q340" s="160"/>
      <c r="R340" s="160"/>
      <c r="S340" s="160"/>
      <c r="T340" s="161"/>
      <c r="AT340" s="155" t="s">
        <v>125</v>
      </c>
      <c r="AU340" s="155" t="s">
        <v>77</v>
      </c>
      <c r="AV340" s="13" t="s">
        <v>77</v>
      </c>
      <c r="AW340" s="13" t="s">
        <v>33</v>
      </c>
      <c r="AX340" s="13" t="s">
        <v>80</v>
      </c>
      <c r="AY340" s="155" t="s">
        <v>113</v>
      </c>
    </row>
    <row r="341" spans="1:65" s="2" customFormat="1" ht="16.5" customHeight="1">
      <c r="A341" s="33"/>
      <c r="B341" s="134"/>
      <c r="C341" s="135" t="s">
        <v>462</v>
      </c>
      <c r="D341" s="135" t="s">
        <v>116</v>
      </c>
      <c r="E341" s="136" t="s">
        <v>463</v>
      </c>
      <c r="F341" s="137" t="s">
        <v>464</v>
      </c>
      <c r="G341" s="138" t="s">
        <v>175</v>
      </c>
      <c r="H341" s="139">
        <v>2</v>
      </c>
      <c r="I341" s="140"/>
      <c r="J341" s="141">
        <f>ROUND(I341*H341,2)</f>
        <v>0</v>
      </c>
      <c r="K341" s="137" t="s">
        <v>120</v>
      </c>
      <c r="L341" s="34"/>
      <c r="M341" s="142" t="s">
        <v>3</v>
      </c>
      <c r="N341" s="143" t="s">
        <v>43</v>
      </c>
      <c r="O341" s="54"/>
      <c r="P341" s="144">
        <f>O341*H341</f>
        <v>0</v>
      </c>
      <c r="Q341" s="144">
        <v>1.3999999999999999E-4</v>
      </c>
      <c r="R341" s="144">
        <f>Q341*H341</f>
        <v>2.7999999999999998E-4</v>
      </c>
      <c r="S341" s="144">
        <v>0</v>
      </c>
      <c r="T341" s="145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46" t="s">
        <v>121</v>
      </c>
      <c r="AT341" s="146" t="s">
        <v>116</v>
      </c>
      <c r="AU341" s="146" t="s">
        <v>77</v>
      </c>
      <c r="AY341" s="18" t="s">
        <v>113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8" t="s">
        <v>80</v>
      </c>
      <c r="BK341" s="147">
        <f>ROUND(I341*H341,2)</f>
        <v>0</v>
      </c>
      <c r="BL341" s="18" t="s">
        <v>121</v>
      </c>
      <c r="BM341" s="146" t="s">
        <v>465</v>
      </c>
    </row>
    <row r="342" spans="1:65" s="2" customFormat="1" ht="11.25">
      <c r="A342" s="33"/>
      <c r="B342" s="34"/>
      <c r="C342" s="33"/>
      <c r="D342" s="148" t="s">
        <v>123</v>
      </c>
      <c r="E342" s="33"/>
      <c r="F342" s="149" t="s">
        <v>466</v>
      </c>
      <c r="G342" s="33"/>
      <c r="H342" s="33"/>
      <c r="I342" s="150"/>
      <c r="J342" s="33"/>
      <c r="K342" s="33"/>
      <c r="L342" s="34"/>
      <c r="M342" s="151"/>
      <c r="N342" s="152"/>
      <c r="O342" s="54"/>
      <c r="P342" s="54"/>
      <c r="Q342" s="54"/>
      <c r="R342" s="54"/>
      <c r="S342" s="54"/>
      <c r="T342" s="55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123</v>
      </c>
      <c r="AU342" s="18" t="s">
        <v>77</v>
      </c>
    </row>
    <row r="343" spans="1:65" s="14" customFormat="1" ht="11.25">
      <c r="B343" s="172"/>
      <c r="D343" s="154" t="s">
        <v>125</v>
      </c>
      <c r="E343" s="173" t="s">
        <v>3</v>
      </c>
      <c r="F343" s="174" t="s">
        <v>467</v>
      </c>
      <c r="H343" s="173" t="s">
        <v>3</v>
      </c>
      <c r="I343" s="175"/>
      <c r="L343" s="172"/>
      <c r="M343" s="176"/>
      <c r="N343" s="177"/>
      <c r="O343" s="177"/>
      <c r="P343" s="177"/>
      <c r="Q343" s="177"/>
      <c r="R343" s="177"/>
      <c r="S343" s="177"/>
      <c r="T343" s="178"/>
      <c r="AT343" s="173" t="s">
        <v>125</v>
      </c>
      <c r="AU343" s="173" t="s">
        <v>77</v>
      </c>
      <c r="AV343" s="14" t="s">
        <v>80</v>
      </c>
      <c r="AW343" s="14" t="s">
        <v>33</v>
      </c>
      <c r="AX343" s="14" t="s">
        <v>72</v>
      </c>
      <c r="AY343" s="173" t="s">
        <v>113</v>
      </c>
    </row>
    <row r="344" spans="1:65" s="13" customFormat="1" ht="11.25">
      <c r="B344" s="153"/>
      <c r="D344" s="154" t="s">
        <v>125</v>
      </c>
      <c r="E344" s="155" t="s">
        <v>3</v>
      </c>
      <c r="F344" s="156" t="s">
        <v>77</v>
      </c>
      <c r="H344" s="157">
        <v>2</v>
      </c>
      <c r="I344" s="158"/>
      <c r="L344" s="153"/>
      <c r="M344" s="159"/>
      <c r="N344" s="160"/>
      <c r="O344" s="160"/>
      <c r="P344" s="160"/>
      <c r="Q344" s="160"/>
      <c r="R344" s="160"/>
      <c r="S344" s="160"/>
      <c r="T344" s="161"/>
      <c r="AT344" s="155" t="s">
        <v>125</v>
      </c>
      <c r="AU344" s="155" t="s">
        <v>77</v>
      </c>
      <c r="AV344" s="13" t="s">
        <v>77</v>
      </c>
      <c r="AW344" s="13" t="s">
        <v>33</v>
      </c>
      <c r="AX344" s="13" t="s">
        <v>80</v>
      </c>
      <c r="AY344" s="155" t="s">
        <v>113</v>
      </c>
    </row>
    <row r="345" spans="1:65" s="2" customFormat="1" ht="16.5" customHeight="1">
      <c r="A345" s="33"/>
      <c r="B345" s="134"/>
      <c r="C345" s="162" t="s">
        <v>468</v>
      </c>
      <c r="D345" s="162" t="s">
        <v>126</v>
      </c>
      <c r="E345" s="163" t="s">
        <v>469</v>
      </c>
      <c r="F345" s="164" t="s">
        <v>470</v>
      </c>
      <c r="G345" s="165" t="s">
        <v>175</v>
      </c>
      <c r="H345" s="166">
        <v>2</v>
      </c>
      <c r="I345" s="167"/>
      <c r="J345" s="168">
        <f>ROUND(I345*H345,2)</f>
        <v>0</v>
      </c>
      <c r="K345" s="164" t="s">
        <v>3</v>
      </c>
      <c r="L345" s="169"/>
      <c r="M345" s="170" t="s">
        <v>3</v>
      </c>
      <c r="N345" s="171" t="s">
        <v>43</v>
      </c>
      <c r="O345" s="54"/>
      <c r="P345" s="144">
        <f>O345*H345</f>
        <v>0</v>
      </c>
      <c r="Q345" s="144">
        <v>1.9000000000000001E-4</v>
      </c>
      <c r="R345" s="144">
        <f>Q345*H345</f>
        <v>3.8000000000000002E-4</v>
      </c>
      <c r="S345" s="144">
        <v>0</v>
      </c>
      <c r="T345" s="145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46" t="s">
        <v>129</v>
      </c>
      <c r="AT345" s="146" t="s">
        <v>126</v>
      </c>
      <c r="AU345" s="146" t="s">
        <v>77</v>
      </c>
      <c r="AY345" s="18" t="s">
        <v>113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8" t="s">
        <v>80</v>
      </c>
      <c r="BK345" s="147">
        <f>ROUND(I345*H345,2)</f>
        <v>0</v>
      </c>
      <c r="BL345" s="18" t="s">
        <v>121</v>
      </c>
      <c r="BM345" s="146" t="s">
        <v>471</v>
      </c>
    </row>
    <row r="346" spans="1:65" s="14" customFormat="1" ht="11.25">
      <c r="B346" s="172"/>
      <c r="D346" s="154" t="s">
        <v>125</v>
      </c>
      <c r="E346" s="173" t="s">
        <v>3</v>
      </c>
      <c r="F346" s="174" t="s">
        <v>381</v>
      </c>
      <c r="H346" s="173" t="s">
        <v>3</v>
      </c>
      <c r="I346" s="175"/>
      <c r="L346" s="172"/>
      <c r="M346" s="176"/>
      <c r="N346" s="177"/>
      <c r="O346" s="177"/>
      <c r="P346" s="177"/>
      <c r="Q346" s="177"/>
      <c r="R346" s="177"/>
      <c r="S346" s="177"/>
      <c r="T346" s="178"/>
      <c r="AT346" s="173" t="s">
        <v>125</v>
      </c>
      <c r="AU346" s="173" t="s">
        <v>77</v>
      </c>
      <c r="AV346" s="14" t="s">
        <v>80</v>
      </c>
      <c r="AW346" s="14" t="s">
        <v>33</v>
      </c>
      <c r="AX346" s="14" t="s">
        <v>72</v>
      </c>
      <c r="AY346" s="173" t="s">
        <v>113</v>
      </c>
    </row>
    <row r="347" spans="1:65" s="14" customFormat="1" ht="11.25">
      <c r="B347" s="172"/>
      <c r="D347" s="154" t="s">
        <v>125</v>
      </c>
      <c r="E347" s="173" t="s">
        <v>3</v>
      </c>
      <c r="F347" s="174" t="s">
        <v>470</v>
      </c>
      <c r="H347" s="173" t="s">
        <v>3</v>
      </c>
      <c r="I347" s="175"/>
      <c r="L347" s="172"/>
      <c r="M347" s="176"/>
      <c r="N347" s="177"/>
      <c r="O347" s="177"/>
      <c r="P347" s="177"/>
      <c r="Q347" s="177"/>
      <c r="R347" s="177"/>
      <c r="S347" s="177"/>
      <c r="T347" s="178"/>
      <c r="AT347" s="173" t="s">
        <v>125</v>
      </c>
      <c r="AU347" s="173" t="s">
        <v>77</v>
      </c>
      <c r="AV347" s="14" t="s">
        <v>80</v>
      </c>
      <c r="AW347" s="14" t="s">
        <v>33</v>
      </c>
      <c r="AX347" s="14" t="s">
        <v>72</v>
      </c>
      <c r="AY347" s="173" t="s">
        <v>113</v>
      </c>
    </row>
    <row r="348" spans="1:65" s="14" customFormat="1" ht="11.25">
      <c r="B348" s="172"/>
      <c r="D348" s="154" t="s">
        <v>125</v>
      </c>
      <c r="E348" s="173" t="s">
        <v>3</v>
      </c>
      <c r="F348" s="174" t="s">
        <v>467</v>
      </c>
      <c r="H348" s="173" t="s">
        <v>3</v>
      </c>
      <c r="I348" s="175"/>
      <c r="L348" s="172"/>
      <c r="M348" s="176"/>
      <c r="N348" s="177"/>
      <c r="O348" s="177"/>
      <c r="P348" s="177"/>
      <c r="Q348" s="177"/>
      <c r="R348" s="177"/>
      <c r="S348" s="177"/>
      <c r="T348" s="178"/>
      <c r="AT348" s="173" t="s">
        <v>125</v>
      </c>
      <c r="AU348" s="173" t="s">
        <v>77</v>
      </c>
      <c r="AV348" s="14" t="s">
        <v>80</v>
      </c>
      <c r="AW348" s="14" t="s">
        <v>33</v>
      </c>
      <c r="AX348" s="14" t="s">
        <v>72</v>
      </c>
      <c r="AY348" s="173" t="s">
        <v>113</v>
      </c>
    </row>
    <row r="349" spans="1:65" s="13" customFormat="1" ht="11.25">
      <c r="B349" s="153"/>
      <c r="D349" s="154" t="s">
        <v>125</v>
      </c>
      <c r="E349" s="155" t="s">
        <v>3</v>
      </c>
      <c r="F349" s="156" t="s">
        <v>77</v>
      </c>
      <c r="H349" s="157">
        <v>2</v>
      </c>
      <c r="I349" s="158"/>
      <c r="L349" s="153"/>
      <c r="M349" s="159"/>
      <c r="N349" s="160"/>
      <c r="O349" s="160"/>
      <c r="P349" s="160"/>
      <c r="Q349" s="160"/>
      <c r="R349" s="160"/>
      <c r="S349" s="160"/>
      <c r="T349" s="161"/>
      <c r="AT349" s="155" t="s">
        <v>125</v>
      </c>
      <c r="AU349" s="155" t="s">
        <v>77</v>
      </c>
      <c r="AV349" s="13" t="s">
        <v>77</v>
      </c>
      <c r="AW349" s="13" t="s">
        <v>33</v>
      </c>
      <c r="AX349" s="13" t="s">
        <v>80</v>
      </c>
      <c r="AY349" s="155" t="s">
        <v>113</v>
      </c>
    </row>
    <row r="350" spans="1:65" s="2" customFormat="1" ht="24.2" customHeight="1">
      <c r="A350" s="33"/>
      <c r="B350" s="134"/>
      <c r="C350" s="135" t="s">
        <v>472</v>
      </c>
      <c r="D350" s="135" t="s">
        <v>116</v>
      </c>
      <c r="E350" s="136" t="s">
        <v>473</v>
      </c>
      <c r="F350" s="137" t="s">
        <v>474</v>
      </c>
      <c r="G350" s="138" t="s">
        <v>151</v>
      </c>
      <c r="H350" s="139">
        <v>6.5000000000000002E-2</v>
      </c>
      <c r="I350" s="140"/>
      <c r="J350" s="141">
        <f>ROUND(I350*H350,2)</f>
        <v>0</v>
      </c>
      <c r="K350" s="137" t="s">
        <v>120</v>
      </c>
      <c r="L350" s="34"/>
      <c r="M350" s="142" t="s">
        <v>3</v>
      </c>
      <c r="N350" s="143" t="s">
        <v>43</v>
      </c>
      <c r="O350" s="54"/>
      <c r="P350" s="144">
        <f>O350*H350</f>
        <v>0</v>
      </c>
      <c r="Q350" s="144">
        <v>0</v>
      </c>
      <c r="R350" s="144">
        <f>Q350*H350</f>
        <v>0</v>
      </c>
      <c r="S350" s="144">
        <v>0</v>
      </c>
      <c r="T350" s="145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46" t="s">
        <v>121</v>
      </c>
      <c r="AT350" s="146" t="s">
        <v>116</v>
      </c>
      <c r="AU350" s="146" t="s">
        <v>77</v>
      </c>
      <c r="AY350" s="18" t="s">
        <v>113</v>
      </c>
      <c r="BE350" s="147">
        <f>IF(N350="základní",J350,0)</f>
        <v>0</v>
      </c>
      <c r="BF350" s="147">
        <f>IF(N350="snížená",J350,0)</f>
        <v>0</v>
      </c>
      <c r="BG350" s="147">
        <f>IF(N350="zákl. přenesená",J350,0)</f>
        <v>0</v>
      </c>
      <c r="BH350" s="147">
        <f>IF(N350="sníž. přenesená",J350,0)</f>
        <v>0</v>
      </c>
      <c r="BI350" s="147">
        <f>IF(N350="nulová",J350,0)</f>
        <v>0</v>
      </c>
      <c r="BJ350" s="18" t="s">
        <v>80</v>
      </c>
      <c r="BK350" s="147">
        <f>ROUND(I350*H350,2)</f>
        <v>0</v>
      </c>
      <c r="BL350" s="18" t="s">
        <v>121</v>
      </c>
      <c r="BM350" s="146" t="s">
        <v>475</v>
      </c>
    </row>
    <row r="351" spans="1:65" s="2" customFormat="1" ht="11.25">
      <c r="A351" s="33"/>
      <c r="B351" s="34"/>
      <c r="C351" s="33"/>
      <c r="D351" s="148" t="s">
        <v>123</v>
      </c>
      <c r="E351" s="33"/>
      <c r="F351" s="149" t="s">
        <v>476</v>
      </c>
      <c r="G351" s="33"/>
      <c r="H351" s="33"/>
      <c r="I351" s="150"/>
      <c r="J351" s="33"/>
      <c r="K351" s="33"/>
      <c r="L351" s="34"/>
      <c r="M351" s="151"/>
      <c r="N351" s="152"/>
      <c r="O351" s="54"/>
      <c r="P351" s="54"/>
      <c r="Q351" s="54"/>
      <c r="R351" s="54"/>
      <c r="S351" s="54"/>
      <c r="T351" s="55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T351" s="18" t="s">
        <v>123</v>
      </c>
      <c r="AU351" s="18" t="s">
        <v>77</v>
      </c>
    </row>
    <row r="352" spans="1:65" s="2" customFormat="1" ht="24.2" customHeight="1">
      <c r="A352" s="33"/>
      <c r="B352" s="134"/>
      <c r="C352" s="135" t="s">
        <v>477</v>
      </c>
      <c r="D352" s="135" t="s">
        <v>116</v>
      </c>
      <c r="E352" s="136" t="s">
        <v>478</v>
      </c>
      <c r="F352" s="137" t="s">
        <v>479</v>
      </c>
      <c r="G352" s="138" t="s">
        <v>151</v>
      </c>
      <c r="H352" s="139">
        <v>6.5000000000000002E-2</v>
      </c>
      <c r="I352" s="140"/>
      <c r="J352" s="141">
        <f>ROUND(I352*H352,2)</f>
        <v>0</v>
      </c>
      <c r="K352" s="137" t="s">
        <v>120</v>
      </c>
      <c r="L352" s="34"/>
      <c r="M352" s="142" t="s">
        <v>3</v>
      </c>
      <c r="N352" s="143" t="s">
        <v>43</v>
      </c>
      <c r="O352" s="54"/>
      <c r="P352" s="144">
        <f>O352*H352</f>
        <v>0</v>
      </c>
      <c r="Q352" s="144">
        <v>0</v>
      </c>
      <c r="R352" s="144">
        <f>Q352*H352</f>
        <v>0</v>
      </c>
      <c r="S352" s="144">
        <v>0</v>
      </c>
      <c r="T352" s="145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46" t="s">
        <v>121</v>
      </c>
      <c r="AT352" s="146" t="s">
        <v>116</v>
      </c>
      <c r="AU352" s="146" t="s">
        <v>77</v>
      </c>
      <c r="AY352" s="18" t="s">
        <v>113</v>
      </c>
      <c r="BE352" s="147">
        <f>IF(N352="základní",J352,0)</f>
        <v>0</v>
      </c>
      <c r="BF352" s="147">
        <f>IF(N352="snížená",J352,0)</f>
        <v>0</v>
      </c>
      <c r="BG352" s="147">
        <f>IF(N352="zákl. přenesená",J352,0)</f>
        <v>0</v>
      </c>
      <c r="BH352" s="147">
        <f>IF(N352="sníž. přenesená",J352,0)</f>
        <v>0</v>
      </c>
      <c r="BI352" s="147">
        <f>IF(N352="nulová",J352,0)</f>
        <v>0</v>
      </c>
      <c r="BJ352" s="18" t="s">
        <v>80</v>
      </c>
      <c r="BK352" s="147">
        <f>ROUND(I352*H352,2)</f>
        <v>0</v>
      </c>
      <c r="BL352" s="18" t="s">
        <v>121</v>
      </c>
      <c r="BM352" s="146" t="s">
        <v>480</v>
      </c>
    </row>
    <row r="353" spans="1:65" s="2" customFormat="1" ht="11.25">
      <c r="A353" s="33"/>
      <c r="B353" s="34"/>
      <c r="C353" s="33"/>
      <c r="D353" s="148" t="s">
        <v>123</v>
      </c>
      <c r="E353" s="33"/>
      <c r="F353" s="149" t="s">
        <v>481</v>
      </c>
      <c r="G353" s="33"/>
      <c r="H353" s="33"/>
      <c r="I353" s="150"/>
      <c r="J353" s="33"/>
      <c r="K353" s="33"/>
      <c r="L353" s="34"/>
      <c r="M353" s="151"/>
      <c r="N353" s="152"/>
      <c r="O353" s="54"/>
      <c r="P353" s="54"/>
      <c r="Q353" s="54"/>
      <c r="R353" s="54"/>
      <c r="S353" s="54"/>
      <c r="T353" s="55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123</v>
      </c>
      <c r="AU353" s="18" t="s">
        <v>77</v>
      </c>
    </row>
    <row r="354" spans="1:65" s="12" customFormat="1" ht="22.9" customHeight="1">
      <c r="B354" s="121"/>
      <c r="D354" s="122" t="s">
        <v>71</v>
      </c>
      <c r="E354" s="132" t="s">
        <v>482</v>
      </c>
      <c r="F354" s="132" t="s">
        <v>483</v>
      </c>
      <c r="I354" s="124"/>
      <c r="J354" s="133">
        <f>BK354</f>
        <v>0</v>
      </c>
      <c r="L354" s="121"/>
      <c r="M354" s="126"/>
      <c r="N354" s="127"/>
      <c r="O354" s="127"/>
      <c r="P354" s="128">
        <f>SUM(P355:P370)</f>
        <v>0</v>
      </c>
      <c r="Q354" s="127"/>
      <c r="R354" s="128">
        <f>SUM(R355:R370)</f>
        <v>4.2300000000000004E-2</v>
      </c>
      <c r="S354" s="127"/>
      <c r="T354" s="129">
        <f>SUM(T355:T370)</f>
        <v>0</v>
      </c>
      <c r="AR354" s="122" t="s">
        <v>77</v>
      </c>
      <c r="AT354" s="130" t="s">
        <v>71</v>
      </c>
      <c r="AU354" s="130" t="s">
        <v>80</v>
      </c>
      <c r="AY354" s="122" t="s">
        <v>113</v>
      </c>
      <c r="BK354" s="131">
        <f>SUM(BK355:BK370)</f>
        <v>0</v>
      </c>
    </row>
    <row r="355" spans="1:65" s="2" customFormat="1" ht="24.2" customHeight="1">
      <c r="A355" s="33"/>
      <c r="B355" s="134"/>
      <c r="C355" s="135" t="s">
        <v>484</v>
      </c>
      <c r="D355" s="135" t="s">
        <v>116</v>
      </c>
      <c r="E355" s="136" t="s">
        <v>485</v>
      </c>
      <c r="F355" s="137" t="s">
        <v>486</v>
      </c>
      <c r="G355" s="138" t="s">
        <v>368</v>
      </c>
      <c r="H355" s="139">
        <v>2</v>
      </c>
      <c r="I355" s="140"/>
      <c r="J355" s="141">
        <f>ROUND(I355*H355,2)</f>
        <v>0</v>
      </c>
      <c r="K355" s="137" t="s">
        <v>120</v>
      </c>
      <c r="L355" s="34"/>
      <c r="M355" s="142" t="s">
        <v>3</v>
      </c>
      <c r="N355" s="143" t="s">
        <v>43</v>
      </c>
      <c r="O355" s="54"/>
      <c r="P355" s="144">
        <f>O355*H355</f>
        <v>0</v>
      </c>
      <c r="Q355" s="144">
        <v>1.2E-2</v>
      </c>
      <c r="R355" s="144">
        <f>Q355*H355</f>
        <v>2.4E-2</v>
      </c>
      <c r="S355" s="144">
        <v>0</v>
      </c>
      <c r="T355" s="145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46" t="s">
        <v>121</v>
      </c>
      <c r="AT355" s="146" t="s">
        <v>116</v>
      </c>
      <c r="AU355" s="146" t="s">
        <v>77</v>
      </c>
      <c r="AY355" s="18" t="s">
        <v>113</v>
      </c>
      <c r="BE355" s="147">
        <f>IF(N355="základní",J355,0)</f>
        <v>0</v>
      </c>
      <c r="BF355" s="147">
        <f>IF(N355="snížená",J355,0)</f>
        <v>0</v>
      </c>
      <c r="BG355" s="147">
        <f>IF(N355="zákl. přenesená",J355,0)</f>
        <v>0</v>
      </c>
      <c r="BH355" s="147">
        <f>IF(N355="sníž. přenesená",J355,0)</f>
        <v>0</v>
      </c>
      <c r="BI355" s="147">
        <f>IF(N355="nulová",J355,0)</f>
        <v>0</v>
      </c>
      <c r="BJ355" s="18" t="s">
        <v>80</v>
      </c>
      <c r="BK355" s="147">
        <f>ROUND(I355*H355,2)</f>
        <v>0</v>
      </c>
      <c r="BL355" s="18" t="s">
        <v>121</v>
      </c>
      <c r="BM355" s="146" t="s">
        <v>487</v>
      </c>
    </row>
    <row r="356" spans="1:65" s="2" customFormat="1" ht="11.25">
      <c r="A356" s="33"/>
      <c r="B356" s="34"/>
      <c r="C356" s="33"/>
      <c r="D356" s="148" t="s">
        <v>123</v>
      </c>
      <c r="E356" s="33"/>
      <c r="F356" s="149" t="s">
        <v>488</v>
      </c>
      <c r="G356" s="33"/>
      <c r="H356" s="33"/>
      <c r="I356" s="150"/>
      <c r="J356" s="33"/>
      <c r="K356" s="33"/>
      <c r="L356" s="34"/>
      <c r="M356" s="151"/>
      <c r="N356" s="152"/>
      <c r="O356" s="54"/>
      <c r="P356" s="54"/>
      <c r="Q356" s="54"/>
      <c r="R356" s="54"/>
      <c r="S356" s="54"/>
      <c r="T356" s="55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T356" s="18" t="s">
        <v>123</v>
      </c>
      <c r="AU356" s="18" t="s">
        <v>77</v>
      </c>
    </row>
    <row r="357" spans="1:65" s="13" customFormat="1" ht="11.25">
      <c r="B357" s="153"/>
      <c r="D357" s="154" t="s">
        <v>125</v>
      </c>
      <c r="E357" s="155" t="s">
        <v>3</v>
      </c>
      <c r="F357" s="156" t="s">
        <v>77</v>
      </c>
      <c r="H357" s="157">
        <v>2</v>
      </c>
      <c r="I357" s="158"/>
      <c r="L357" s="153"/>
      <c r="M357" s="159"/>
      <c r="N357" s="160"/>
      <c r="O357" s="160"/>
      <c r="P357" s="160"/>
      <c r="Q357" s="160"/>
      <c r="R357" s="160"/>
      <c r="S357" s="160"/>
      <c r="T357" s="161"/>
      <c r="AT357" s="155" t="s">
        <v>125</v>
      </c>
      <c r="AU357" s="155" t="s">
        <v>77</v>
      </c>
      <c r="AV357" s="13" t="s">
        <v>77</v>
      </c>
      <c r="AW357" s="13" t="s">
        <v>33</v>
      </c>
      <c r="AX357" s="13" t="s">
        <v>80</v>
      </c>
      <c r="AY357" s="155" t="s">
        <v>113</v>
      </c>
    </row>
    <row r="358" spans="1:65" s="2" customFormat="1" ht="24.2" customHeight="1">
      <c r="A358" s="33"/>
      <c r="B358" s="134"/>
      <c r="C358" s="135" t="s">
        <v>489</v>
      </c>
      <c r="D358" s="135" t="s">
        <v>116</v>
      </c>
      <c r="E358" s="136" t="s">
        <v>490</v>
      </c>
      <c r="F358" s="137" t="s">
        <v>491</v>
      </c>
      <c r="G358" s="138" t="s">
        <v>368</v>
      </c>
      <c r="H358" s="139">
        <v>1</v>
      </c>
      <c r="I358" s="140"/>
      <c r="J358" s="141">
        <f>ROUND(I358*H358,2)</f>
        <v>0</v>
      </c>
      <c r="K358" s="137" t="s">
        <v>120</v>
      </c>
      <c r="L358" s="34"/>
      <c r="M358" s="142" t="s">
        <v>3</v>
      </c>
      <c r="N358" s="143" t="s">
        <v>43</v>
      </c>
      <c r="O358" s="54"/>
      <c r="P358" s="144">
        <f>O358*H358</f>
        <v>0</v>
      </c>
      <c r="Q358" s="144">
        <v>1.6650000000000002E-2</v>
      </c>
      <c r="R358" s="144">
        <f>Q358*H358</f>
        <v>1.6650000000000002E-2</v>
      </c>
      <c r="S358" s="144">
        <v>0</v>
      </c>
      <c r="T358" s="145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46" t="s">
        <v>121</v>
      </c>
      <c r="AT358" s="146" t="s">
        <v>116</v>
      </c>
      <c r="AU358" s="146" t="s">
        <v>77</v>
      </c>
      <c r="AY358" s="18" t="s">
        <v>113</v>
      </c>
      <c r="BE358" s="147">
        <f>IF(N358="základní",J358,0)</f>
        <v>0</v>
      </c>
      <c r="BF358" s="147">
        <f>IF(N358="snížená",J358,0)</f>
        <v>0</v>
      </c>
      <c r="BG358" s="147">
        <f>IF(N358="zákl. přenesená",J358,0)</f>
        <v>0</v>
      </c>
      <c r="BH358" s="147">
        <f>IF(N358="sníž. přenesená",J358,0)</f>
        <v>0</v>
      </c>
      <c r="BI358" s="147">
        <f>IF(N358="nulová",J358,0)</f>
        <v>0</v>
      </c>
      <c r="BJ358" s="18" t="s">
        <v>80</v>
      </c>
      <c r="BK358" s="147">
        <f>ROUND(I358*H358,2)</f>
        <v>0</v>
      </c>
      <c r="BL358" s="18" t="s">
        <v>121</v>
      </c>
      <c r="BM358" s="146" t="s">
        <v>492</v>
      </c>
    </row>
    <row r="359" spans="1:65" s="2" customFormat="1" ht="11.25">
      <c r="A359" s="33"/>
      <c r="B359" s="34"/>
      <c r="C359" s="33"/>
      <c r="D359" s="148" t="s">
        <v>123</v>
      </c>
      <c r="E359" s="33"/>
      <c r="F359" s="149" t="s">
        <v>493</v>
      </c>
      <c r="G359" s="33"/>
      <c r="H359" s="33"/>
      <c r="I359" s="150"/>
      <c r="J359" s="33"/>
      <c r="K359" s="33"/>
      <c r="L359" s="34"/>
      <c r="M359" s="151"/>
      <c r="N359" s="152"/>
      <c r="O359" s="54"/>
      <c r="P359" s="54"/>
      <c r="Q359" s="54"/>
      <c r="R359" s="54"/>
      <c r="S359" s="54"/>
      <c r="T359" s="55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T359" s="18" t="s">
        <v>123</v>
      </c>
      <c r="AU359" s="18" t="s">
        <v>77</v>
      </c>
    </row>
    <row r="360" spans="1:65" s="13" customFormat="1" ht="11.25">
      <c r="B360" s="153"/>
      <c r="D360" s="154" t="s">
        <v>125</v>
      </c>
      <c r="E360" s="155" t="s">
        <v>3</v>
      </c>
      <c r="F360" s="156" t="s">
        <v>80</v>
      </c>
      <c r="H360" s="157">
        <v>1</v>
      </c>
      <c r="I360" s="158"/>
      <c r="L360" s="153"/>
      <c r="M360" s="159"/>
      <c r="N360" s="160"/>
      <c r="O360" s="160"/>
      <c r="P360" s="160"/>
      <c r="Q360" s="160"/>
      <c r="R360" s="160"/>
      <c r="S360" s="160"/>
      <c r="T360" s="161"/>
      <c r="AT360" s="155" t="s">
        <v>125</v>
      </c>
      <c r="AU360" s="155" t="s">
        <v>77</v>
      </c>
      <c r="AV360" s="13" t="s">
        <v>77</v>
      </c>
      <c r="AW360" s="13" t="s">
        <v>33</v>
      </c>
      <c r="AX360" s="13" t="s">
        <v>80</v>
      </c>
      <c r="AY360" s="155" t="s">
        <v>113</v>
      </c>
    </row>
    <row r="361" spans="1:65" s="2" customFormat="1" ht="16.5" customHeight="1">
      <c r="A361" s="33"/>
      <c r="B361" s="134"/>
      <c r="C361" s="135" t="s">
        <v>494</v>
      </c>
      <c r="D361" s="135" t="s">
        <v>116</v>
      </c>
      <c r="E361" s="136" t="s">
        <v>495</v>
      </c>
      <c r="F361" s="137" t="s">
        <v>496</v>
      </c>
      <c r="G361" s="138" t="s">
        <v>368</v>
      </c>
      <c r="H361" s="139">
        <v>1</v>
      </c>
      <c r="I361" s="140"/>
      <c r="J361" s="141">
        <f>ROUND(I361*H361,2)</f>
        <v>0</v>
      </c>
      <c r="K361" s="137" t="s">
        <v>120</v>
      </c>
      <c r="L361" s="34"/>
      <c r="M361" s="142" t="s">
        <v>3</v>
      </c>
      <c r="N361" s="143" t="s">
        <v>43</v>
      </c>
      <c r="O361" s="54"/>
      <c r="P361" s="144">
        <f>O361*H361</f>
        <v>0</v>
      </c>
      <c r="Q361" s="144">
        <v>1.4999999999999999E-4</v>
      </c>
      <c r="R361" s="144">
        <f>Q361*H361</f>
        <v>1.4999999999999999E-4</v>
      </c>
      <c r="S361" s="144">
        <v>0</v>
      </c>
      <c r="T361" s="145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46" t="s">
        <v>121</v>
      </c>
      <c r="AT361" s="146" t="s">
        <v>116</v>
      </c>
      <c r="AU361" s="146" t="s">
        <v>77</v>
      </c>
      <c r="AY361" s="18" t="s">
        <v>113</v>
      </c>
      <c r="BE361" s="147">
        <f>IF(N361="základní",J361,0)</f>
        <v>0</v>
      </c>
      <c r="BF361" s="147">
        <f>IF(N361="snížená",J361,0)</f>
        <v>0</v>
      </c>
      <c r="BG361" s="147">
        <f>IF(N361="zákl. přenesená",J361,0)</f>
        <v>0</v>
      </c>
      <c r="BH361" s="147">
        <f>IF(N361="sníž. přenesená",J361,0)</f>
        <v>0</v>
      </c>
      <c r="BI361" s="147">
        <f>IF(N361="nulová",J361,0)</f>
        <v>0</v>
      </c>
      <c r="BJ361" s="18" t="s">
        <v>80</v>
      </c>
      <c r="BK361" s="147">
        <f>ROUND(I361*H361,2)</f>
        <v>0</v>
      </c>
      <c r="BL361" s="18" t="s">
        <v>121</v>
      </c>
      <c r="BM361" s="146" t="s">
        <v>497</v>
      </c>
    </row>
    <row r="362" spans="1:65" s="2" customFormat="1" ht="11.25">
      <c r="A362" s="33"/>
      <c r="B362" s="34"/>
      <c r="C362" s="33"/>
      <c r="D362" s="148" t="s">
        <v>123</v>
      </c>
      <c r="E362" s="33"/>
      <c r="F362" s="149" t="s">
        <v>498</v>
      </c>
      <c r="G362" s="33"/>
      <c r="H362" s="33"/>
      <c r="I362" s="150"/>
      <c r="J362" s="33"/>
      <c r="K362" s="33"/>
      <c r="L362" s="34"/>
      <c r="M362" s="151"/>
      <c r="N362" s="152"/>
      <c r="O362" s="54"/>
      <c r="P362" s="54"/>
      <c r="Q362" s="54"/>
      <c r="R362" s="54"/>
      <c r="S362" s="54"/>
      <c r="T362" s="55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T362" s="18" t="s">
        <v>123</v>
      </c>
      <c r="AU362" s="18" t="s">
        <v>77</v>
      </c>
    </row>
    <row r="363" spans="1:65" s="13" customFormat="1" ht="11.25">
      <c r="B363" s="153"/>
      <c r="D363" s="154" t="s">
        <v>125</v>
      </c>
      <c r="E363" s="155" t="s">
        <v>3</v>
      </c>
      <c r="F363" s="156" t="s">
        <v>80</v>
      </c>
      <c r="H363" s="157">
        <v>1</v>
      </c>
      <c r="I363" s="158"/>
      <c r="L363" s="153"/>
      <c r="M363" s="159"/>
      <c r="N363" s="160"/>
      <c r="O363" s="160"/>
      <c r="P363" s="160"/>
      <c r="Q363" s="160"/>
      <c r="R363" s="160"/>
      <c r="S363" s="160"/>
      <c r="T363" s="161"/>
      <c r="AT363" s="155" t="s">
        <v>125</v>
      </c>
      <c r="AU363" s="155" t="s">
        <v>77</v>
      </c>
      <c r="AV363" s="13" t="s">
        <v>77</v>
      </c>
      <c r="AW363" s="13" t="s">
        <v>33</v>
      </c>
      <c r="AX363" s="13" t="s">
        <v>80</v>
      </c>
      <c r="AY363" s="155" t="s">
        <v>113</v>
      </c>
    </row>
    <row r="364" spans="1:65" s="2" customFormat="1" ht="16.5" customHeight="1">
      <c r="A364" s="33"/>
      <c r="B364" s="134"/>
      <c r="C364" s="135" t="s">
        <v>499</v>
      </c>
      <c r="D364" s="135" t="s">
        <v>116</v>
      </c>
      <c r="E364" s="136" t="s">
        <v>500</v>
      </c>
      <c r="F364" s="137" t="s">
        <v>501</v>
      </c>
      <c r="G364" s="138" t="s">
        <v>368</v>
      </c>
      <c r="H364" s="139">
        <v>3</v>
      </c>
      <c r="I364" s="140"/>
      <c r="J364" s="141">
        <f>ROUND(I364*H364,2)</f>
        <v>0</v>
      </c>
      <c r="K364" s="137" t="s">
        <v>120</v>
      </c>
      <c r="L364" s="34"/>
      <c r="M364" s="142" t="s">
        <v>3</v>
      </c>
      <c r="N364" s="143" t="s">
        <v>43</v>
      </c>
      <c r="O364" s="54"/>
      <c r="P364" s="144">
        <f>O364*H364</f>
        <v>0</v>
      </c>
      <c r="Q364" s="144">
        <v>5.0000000000000001E-4</v>
      </c>
      <c r="R364" s="144">
        <f>Q364*H364</f>
        <v>1.5E-3</v>
      </c>
      <c r="S364" s="144">
        <v>0</v>
      </c>
      <c r="T364" s="145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46" t="s">
        <v>121</v>
      </c>
      <c r="AT364" s="146" t="s">
        <v>116</v>
      </c>
      <c r="AU364" s="146" t="s">
        <v>77</v>
      </c>
      <c r="AY364" s="18" t="s">
        <v>113</v>
      </c>
      <c r="BE364" s="147">
        <f>IF(N364="základní",J364,0)</f>
        <v>0</v>
      </c>
      <c r="BF364" s="147">
        <f>IF(N364="snížená",J364,0)</f>
        <v>0</v>
      </c>
      <c r="BG364" s="147">
        <f>IF(N364="zákl. přenesená",J364,0)</f>
        <v>0</v>
      </c>
      <c r="BH364" s="147">
        <f>IF(N364="sníž. přenesená",J364,0)</f>
        <v>0</v>
      </c>
      <c r="BI364" s="147">
        <f>IF(N364="nulová",J364,0)</f>
        <v>0</v>
      </c>
      <c r="BJ364" s="18" t="s">
        <v>80</v>
      </c>
      <c r="BK364" s="147">
        <f>ROUND(I364*H364,2)</f>
        <v>0</v>
      </c>
      <c r="BL364" s="18" t="s">
        <v>121</v>
      </c>
      <c r="BM364" s="146" t="s">
        <v>502</v>
      </c>
    </row>
    <row r="365" spans="1:65" s="2" customFormat="1" ht="11.25">
      <c r="A365" s="33"/>
      <c r="B365" s="34"/>
      <c r="C365" s="33"/>
      <c r="D365" s="148" t="s">
        <v>123</v>
      </c>
      <c r="E365" s="33"/>
      <c r="F365" s="149" t="s">
        <v>503</v>
      </c>
      <c r="G365" s="33"/>
      <c r="H365" s="33"/>
      <c r="I365" s="150"/>
      <c r="J365" s="33"/>
      <c r="K365" s="33"/>
      <c r="L365" s="34"/>
      <c r="M365" s="151"/>
      <c r="N365" s="152"/>
      <c r="O365" s="54"/>
      <c r="P365" s="54"/>
      <c r="Q365" s="54"/>
      <c r="R365" s="54"/>
      <c r="S365" s="54"/>
      <c r="T365" s="55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T365" s="18" t="s">
        <v>123</v>
      </c>
      <c r="AU365" s="18" t="s">
        <v>77</v>
      </c>
    </row>
    <row r="366" spans="1:65" s="13" customFormat="1" ht="11.25">
      <c r="B366" s="153"/>
      <c r="D366" s="154" t="s">
        <v>125</v>
      </c>
      <c r="E366" s="155" t="s">
        <v>3</v>
      </c>
      <c r="F366" s="156" t="s">
        <v>504</v>
      </c>
      <c r="H366" s="157">
        <v>3</v>
      </c>
      <c r="I366" s="158"/>
      <c r="L366" s="153"/>
      <c r="M366" s="159"/>
      <c r="N366" s="160"/>
      <c r="O366" s="160"/>
      <c r="P366" s="160"/>
      <c r="Q366" s="160"/>
      <c r="R366" s="160"/>
      <c r="S366" s="160"/>
      <c r="T366" s="161"/>
      <c r="AT366" s="155" t="s">
        <v>125</v>
      </c>
      <c r="AU366" s="155" t="s">
        <v>77</v>
      </c>
      <c r="AV366" s="13" t="s">
        <v>77</v>
      </c>
      <c r="AW366" s="13" t="s">
        <v>33</v>
      </c>
      <c r="AX366" s="13" t="s">
        <v>80</v>
      </c>
      <c r="AY366" s="155" t="s">
        <v>113</v>
      </c>
    </row>
    <row r="367" spans="1:65" s="2" customFormat="1" ht="24.2" customHeight="1">
      <c r="A367" s="33"/>
      <c r="B367" s="134"/>
      <c r="C367" s="135" t="s">
        <v>505</v>
      </c>
      <c r="D367" s="135" t="s">
        <v>116</v>
      </c>
      <c r="E367" s="136" t="s">
        <v>506</v>
      </c>
      <c r="F367" s="137" t="s">
        <v>507</v>
      </c>
      <c r="G367" s="138" t="s">
        <v>151</v>
      </c>
      <c r="H367" s="139">
        <v>4.2000000000000003E-2</v>
      </c>
      <c r="I367" s="140"/>
      <c r="J367" s="141">
        <f>ROUND(I367*H367,2)</f>
        <v>0</v>
      </c>
      <c r="K367" s="137" t="s">
        <v>120</v>
      </c>
      <c r="L367" s="34"/>
      <c r="M367" s="142" t="s">
        <v>3</v>
      </c>
      <c r="N367" s="143" t="s">
        <v>43</v>
      </c>
      <c r="O367" s="54"/>
      <c r="P367" s="144">
        <f>O367*H367</f>
        <v>0</v>
      </c>
      <c r="Q367" s="144">
        <v>0</v>
      </c>
      <c r="R367" s="144">
        <f>Q367*H367</f>
        <v>0</v>
      </c>
      <c r="S367" s="144">
        <v>0</v>
      </c>
      <c r="T367" s="145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46" t="s">
        <v>121</v>
      </c>
      <c r="AT367" s="146" t="s">
        <v>116</v>
      </c>
      <c r="AU367" s="146" t="s">
        <v>77</v>
      </c>
      <c r="AY367" s="18" t="s">
        <v>113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8" t="s">
        <v>80</v>
      </c>
      <c r="BK367" s="147">
        <f>ROUND(I367*H367,2)</f>
        <v>0</v>
      </c>
      <c r="BL367" s="18" t="s">
        <v>121</v>
      </c>
      <c r="BM367" s="146" t="s">
        <v>508</v>
      </c>
    </row>
    <row r="368" spans="1:65" s="2" customFormat="1" ht="11.25">
      <c r="A368" s="33"/>
      <c r="B368" s="34"/>
      <c r="C368" s="33"/>
      <c r="D368" s="148" t="s">
        <v>123</v>
      </c>
      <c r="E368" s="33"/>
      <c r="F368" s="149" t="s">
        <v>509</v>
      </c>
      <c r="G368" s="33"/>
      <c r="H368" s="33"/>
      <c r="I368" s="150"/>
      <c r="J368" s="33"/>
      <c r="K368" s="33"/>
      <c r="L368" s="34"/>
      <c r="M368" s="151"/>
      <c r="N368" s="152"/>
      <c r="O368" s="54"/>
      <c r="P368" s="54"/>
      <c r="Q368" s="54"/>
      <c r="R368" s="54"/>
      <c r="S368" s="54"/>
      <c r="T368" s="55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T368" s="18" t="s">
        <v>123</v>
      </c>
      <c r="AU368" s="18" t="s">
        <v>77</v>
      </c>
    </row>
    <row r="369" spans="1:65" s="2" customFormat="1" ht="24.2" customHeight="1">
      <c r="A369" s="33"/>
      <c r="B369" s="134"/>
      <c r="C369" s="135" t="s">
        <v>510</v>
      </c>
      <c r="D369" s="135" t="s">
        <v>116</v>
      </c>
      <c r="E369" s="136" t="s">
        <v>511</v>
      </c>
      <c r="F369" s="137" t="s">
        <v>512</v>
      </c>
      <c r="G369" s="138" t="s">
        <v>151</v>
      </c>
      <c r="H369" s="139">
        <v>4.2000000000000003E-2</v>
      </c>
      <c r="I369" s="140"/>
      <c r="J369" s="141">
        <f>ROUND(I369*H369,2)</f>
        <v>0</v>
      </c>
      <c r="K369" s="137" t="s">
        <v>120</v>
      </c>
      <c r="L369" s="34"/>
      <c r="M369" s="142" t="s">
        <v>3</v>
      </c>
      <c r="N369" s="143" t="s">
        <v>43</v>
      </c>
      <c r="O369" s="54"/>
      <c r="P369" s="144">
        <f>O369*H369</f>
        <v>0</v>
      </c>
      <c r="Q369" s="144">
        <v>0</v>
      </c>
      <c r="R369" s="144">
        <f>Q369*H369</f>
        <v>0</v>
      </c>
      <c r="S369" s="144">
        <v>0</v>
      </c>
      <c r="T369" s="145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46" t="s">
        <v>121</v>
      </c>
      <c r="AT369" s="146" t="s">
        <v>116</v>
      </c>
      <c r="AU369" s="146" t="s">
        <v>77</v>
      </c>
      <c r="AY369" s="18" t="s">
        <v>113</v>
      </c>
      <c r="BE369" s="147">
        <f>IF(N369="základní",J369,0)</f>
        <v>0</v>
      </c>
      <c r="BF369" s="147">
        <f>IF(N369="snížená",J369,0)</f>
        <v>0</v>
      </c>
      <c r="BG369" s="147">
        <f>IF(N369="zákl. přenesená",J369,0)</f>
        <v>0</v>
      </c>
      <c r="BH369" s="147">
        <f>IF(N369="sníž. přenesená",J369,0)</f>
        <v>0</v>
      </c>
      <c r="BI369" s="147">
        <f>IF(N369="nulová",J369,0)</f>
        <v>0</v>
      </c>
      <c r="BJ369" s="18" t="s">
        <v>80</v>
      </c>
      <c r="BK369" s="147">
        <f>ROUND(I369*H369,2)</f>
        <v>0</v>
      </c>
      <c r="BL369" s="18" t="s">
        <v>121</v>
      </c>
      <c r="BM369" s="146" t="s">
        <v>513</v>
      </c>
    </row>
    <row r="370" spans="1:65" s="2" customFormat="1" ht="11.25">
      <c r="A370" s="33"/>
      <c r="B370" s="34"/>
      <c r="C370" s="33"/>
      <c r="D370" s="148" t="s">
        <v>123</v>
      </c>
      <c r="E370" s="33"/>
      <c r="F370" s="149" t="s">
        <v>514</v>
      </c>
      <c r="G370" s="33"/>
      <c r="H370" s="33"/>
      <c r="I370" s="150"/>
      <c r="J370" s="33"/>
      <c r="K370" s="33"/>
      <c r="L370" s="34"/>
      <c r="M370" s="151"/>
      <c r="N370" s="152"/>
      <c r="O370" s="54"/>
      <c r="P370" s="54"/>
      <c r="Q370" s="54"/>
      <c r="R370" s="54"/>
      <c r="S370" s="54"/>
      <c r="T370" s="55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T370" s="18" t="s">
        <v>123</v>
      </c>
      <c r="AU370" s="18" t="s">
        <v>77</v>
      </c>
    </row>
    <row r="371" spans="1:65" s="12" customFormat="1" ht="25.9" customHeight="1">
      <c r="B371" s="121"/>
      <c r="D371" s="122" t="s">
        <v>71</v>
      </c>
      <c r="E371" s="123" t="s">
        <v>515</v>
      </c>
      <c r="F371" s="123" t="s">
        <v>516</v>
      </c>
      <c r="I371" s="124"/>
      <c r="J371" s="125">
        <f>BK371</f>
        <v>0</v>
      </c>
      <c r="L371" s="121"/>
      <c r="M371" s="126"/>
      <c r="N371" s="127"/>
      <c r="O371" s="127"/>
      <c r="P371" s="128">
        <f>SUM(P372:P374)</f>
        <v>0</v>
      </c>
      <c r="Q371" s="127"/>
      <c r="R371" s="128">
        <f>SUM(R372:R374)</f>
        <v>0</v>
      </c>
      <c r="S371" s="127"/>
      <c r="T371" s="129">
        <f>SUM(T372:T374)</f>
        <v>0</v>
      </c>
      <c r="AR371" s="122" t="s">
        <v>135</v>
      </c>
      <c r="AT371" s="130" t="s">
        <v>71</v>
      </c>
      <c r="AU371" s="130" t="s">
        <v>72</v>
      </c>
      <c r="AY371" s="122" t="s">
        <v>113</v>
      </c>
      <c r="BK371" s="131">
        <f>SUM(BK372:BK374)</f>
        <v>0</v>
      </c>
    </row>
    <row r="372" spans="1:65" s="2" customFormat="1" ht="16.5" customHeight="1">
      <c r="A372" s="33"/>
      <c r="B372" s="134"/>
      <c r="C372" s="135" t="s">
        <v>517</v>
      </c>
      <c r="D372" s="135" t="s">
        <v>116</v>
      </c>
      <c r="E372" s="136" t="s">
        <v>518</v>
      </c>
      <c r="F372" s="137" t="s">
        <v>519</v>
      </c>
      <c r="G372" s="138" t="s">
        <v>520</v>
      </c>
      <c r="H372" s="139">
        <v>15</v>
      </c>
      <c r="I372" s="140"/>
      <c r="J372" s="141">
        <f>ROUND(I372*H372,2)</f>
        <v>0</v>
      </c>
      <c r="K372" s="137" t="s">
        <v>120</v>
      </c>
      <c r="L372" s="34"/>
      <c r="M372" s="142" t="s">
        <v>3</v>
      </c>
      <c r="N372" s="143" t="s">
        <v>43</v>
      </c>
      <c r="O372" s="54"/>
      <c r="P372" s="144">
        <f>O372*H372</f>
        <v>0</v>
      </c>
      <c r="Q372" s="144">
        <v>0</v>
      </c>
      <c r="R372" s="144">
        <f>Q372*H372</f>
        <v>0</v>
      </c>
      <c r="S372" s="144">
        <v>0</v>
      </c>
      <c r="T372" s="145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46" t="s">
        <v>521</v>
      </c>
      <c r="AT372" s="146" t="s">
        <v>116</v>
      </c>
      <c r="AU372" s="146" t="s">
        <v>80</v>
      </c>
      <c r="AY372" s="18" t="s">
        <v>113</v>
      </c>
      <c r="BE372" s="147">
        <f>IF(N372="základní",J372,0)</f>
        <v>0</v>
      </c>
      <c r="BF372" s="147">
        <f>IF(N372="snížená",J372,0)</f>
        <v>0</v>
      </c>
      <c r="BG372" s="147">
        <f>IF(N372="zákl. přenesená",J372,0)</f>
        <v>0</v>
      </c>
      <c r="BH372" s="147">
        <f>IF(N372="sníž. přenesená",J372,0)</f>
        <v>0</v>
      </c>
      <c r="BI372" s="147">
        <f>IF(N372="nulová",J372,0)</f>
        <v>0</v>
      </c>
      <c r="BJ372" s="18" t="s">
        <v>80</v>
      </c>
      <c r="BK372" s="147">
        <f>ROUND(I372*H372,2)</f>
        <v>0</v>
      </c>
      <c r="BL372" s="18" t="s">
        <v>521</v>
      </c>
      <c r="BM372" s="146" t="s">
        <v>522</v>
      </c>
    </row>
    <row r="373" spans="1:65" s="2" customFormat="1" ht="11.25">
      <c r="A373" s="33"/>
      <c r="B373" s="34"/>
      <c r="C373" s="33"/>
      <c r="D373" s="148" t="s">
        <v>123</v>
      </c>
      <c r="E373" s="33"/>
      <c r="F373" s="149" t="s">
        <v>523</v>
      </c>
      <c r="G373" s="33"/>
      <c r="H373" s="33"/>
      <c r="I373" s="150"/>
      <c r="J373" s="33"/>
      <c r="K373" s="33"/>
      <c r="L373" s="34"/>
      <c r="M373" s="151"/>
      <c r="N373" s="152"/>
      <c r="O373" s="54"/>
      <c r="P373" s="54"/>
      <c r="Q373" s="54"/>
      <c r="R373" s="54"/>
      <c r="S373" s="54"/>
      <c r="T373" s="55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123</v>
      </c>
      <c r="AU373" s="18" t="s">
        <v>80</v>
      </c>
    </row>
    <row r="374" spans="1:65" s="13" customFormat="1" ht="11.25">
      <c r="B374" s="153"/>
      <c r="D374" s="154" t="s">
        <v>125</v>
      </c>
      <c r="E374" s="155" t="s">
        <v>3</v>
      </c>
      <c r="F374" s="156" t="s">
        <v>9</v>
      </c>
      <c r="H374" s="157">
        <v>15</v>
      </c>
      <c r="I374" s="158"/>
      <c r="L374" s="153"/>
      <c r="M374" s="159"/>
      <c r="N374" s="160"/>
      <c r="O374" s="160"/>
      <c r="P374" s="160"/>
      <c r="Q374" s="160"/>
      <c r="R374" s="160"/>
      <c r="S374" s="160"/>
      <c r="T374" s="161"/>
      <c r="AT374" s="155" t="s">
        <v>125</v>
      </c>
      <c r="AU374" s="155" t="s">
        <v>80</v>
      </c>
      <c r="AV374" s="13" t="s">
        <v>77</v>
      </c>
      <c r="AW374" s="13" t="s">
        <v>33</v>
      </c>
      <c r="AX374" s="13" t="s">
        <v>80</v>
      </c>
      <c r="AY374" s="155" t="s">
        <v>113</v>
      </c>
    </row>
    <row r="375" spans="1:65" s="12" customFormat="1" ht="25.9" customHeight="1">
      <c r="B375" s="121"/>
      <c r="D375" s="122" t="s">
        <v>71</v>
      </c>
      <c r="E375" s="123" t="s">
        <v>524</v>
      </c>
      <c r="F375" s="123" t="s">
        <v>525</v>
      </c>
      <c r="I375" s="124"/>
      <c r="J375" s="125">
        <f>BK375</f>
        <v>0</v>
      </c>
      <c r="L375" s="121"/>
      <c r="M375" s="126"/>
      <c r="N375" s="127"/>
      <c r="O375" s="127"/>
      <c r="P375" s="128">
        <f>P376</f>
        <v>0</v>
      </c>
      <c r="Q375" s="127"/>
      <c r="R375" s="128">
        <f>R376</f>
        <v>0</v>
      </c>
      <c r="S375" s="127"/>
      <c r="T375" s="129">
        <f>T376</f>
        <v>0</v>
      </c>
      <c r="AR375" s="122" t="s">
        <v>135</v>
      </c>
      <c r="AT375" s="130" t="s">
        <v>71</v>
      </c>
      <c r="AU375" s="130" t="s">
        <v>72</v>
      </c>
      <c r="AY375" s="122" t="s">
        <v>113</v>
      </c>
      <c r="BK375" s="131">
        <f>BK376</f>
        <v>0</v>
      </c>
    </row>
    <row r="376" spans="1:65" s="12" customFormat="1" ht="22.9" customHeight="1">
      <c r="B376" s="121"/>
      <c r="D376" s="122" t="s">
        <v>71</v>
      </c>
      <c r="E376" s="132" t="s">
        <v>526</v>
      </c>
      <c r="F376" s="132" t="s">
        <v>527</v>
      </c>
      <c r="I376" s="124"/>
      <c r="J376" s="133">
        <f>BK376</f>
        <v>0</v>
      </c>
      <c r="L376" s="121"/>
      <c r="M376" s="126"/>
      <c r="N376" s="127"/>
      <c r="O376" s="127"/>
      <c r="P376" s="128">
        <f>SUM(P377:P383)</f>
        <v>0</v>
      </c>
      <c r="Q376" s="127"/>
      <c r="R376" s="128">
        <f>SUM(R377:R383)</f>
        <v>0</v>
      </c>
      <c r="S376" s="127"/>
      <c r="T376" s="129">
        <f>SUM(T377:T383)</f>
        <v>0</v>
      </c>
      <c r="AR376" s="122" t="s">
        <v>135</v>
      </c>
      <c r="AT376" s="130" t="s">
        <v>71</v>
      </c>
      <c r="AU376" s="130" t="s">
        <v>80</v>
      </c>
      <c r="AY376" s="122" t="s">
        <v>113</v>
      </c>
      <c r="BK376" s="131">
        <f>SUM(BK377:BK383)</f>
        <v>0</v>
      </c>
    </row>
    <row r="377" spans="1:65" s="2" customFormat="1" ht="16.5" customHeight="1">
      <c r="A377" s="33"/>
      <c r="B377" s="134"/>
      <c r="C377" s="135" t="s">
        <v>528</v>
      </c>
      <c r="D377" s="135" t="s">
        <v>116</v>
      </c>
      <c r="E377" s="136" t="s">
        <v>529</v>
      </c>
      <c r="F377" s="137" t="s">
        <v>530</v>
      </c>
      <c r="G377" s="138" t="s">
        <v>119</v>
      </c>
      <c r="H377" s="139">
        <v>10</v>
      </c>
      <c r="I377" s="140"/>
      <c r="J377" s="141">
        <f>ROUND(I377*H377,2)</f>
        <v>0</v>
      </c>
      <c r="K377" s="137" t="s">
        <v>3</v>
      </c>
      <c r="L377" s="34"/>
      <c r="M377" s="142" t="s">
        <v>3</v>
      </c>
      <c r="N377" s="143" t="s">
        <v>43</v>
      </c>
      <c r="O377" s="54"/>
      <c r="P377" s="144">
        <f>O377*H377</f>
        <v>0</v>
      </c>
      <c r="Q377" s="144">
        <v>0</v>
      </c>
      <c r="R377" s="144">
        <f>Q377*H377</f>
        <v>0</v>
      </c>
      <c r="S377" s="144">
        <v>0</v>
      </c>
      <c r="T377" s="145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46" t="s">
        <v>521</v>
      </c>
      <c r="AT377" s="146" t="s">
        <v>116</v>
      </c>
      <c r="AU377" s="146" t="s">
        <v>77</v>
      </c>
      <c r="AY377" s="18" t="s">
        <v>113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8" t="s">
        <v>80</v>
      </c>
      <c r="BK377" s="147">
        <f>ROUND(I377*H377,2)</f>
        <v>0</v>
      </c>
      <c r="BL377" s="18" t="s">
        <v>521</v>
      </c>
      <c r="BM377" s="146" t="s">
        <v>531</v>
      </c>
    </row>
    <row r="378" spans="1:65" s="14" customFormat="1" ht="11.25">
      <c r="B378" s="172"/>
      <c r="D378" s="154" t="s">
        <v>125</v>
      </c>
      <c r="E378" s="173" t="s">
        <v>3</v>
      </c>
      <c r="F378" s="174" t="s">
        <v>530</v>
      </c>
      <c r="H378" s="173" t="s">
        <v>3</v>
      </c>
      <c r="I378" s="175"/>
      <c r="L378" s="172"/>
      <c r="M378" s="176"/>
      <c r="N378" s="177"/>
      <c r="O378" s="177"/>
      <c r="P378" s="177"/>
      <c r="Q378" s="177"/>
      <c r="R378" s="177"/>
      <c r="S378" s="177"/>
      <c r="T378" s="178"/>
      <c r="AT378" s="173" t="s">
        <v>125</v>
      </c>
      <c r="AU378" s="173" t="s">
        <v>77</v>
      </c>
      <c r="AV378" s="14" t="s">
        <v>80</v>
      </c>
      <c r="AW378" s="14" t="s">
        <v>33</v>
      </c>
      <c r="AX378" s="14" t="s">
        <v>72</v>
      </c>
      <c r="AY378" s="173" t="s">
        <v>113</v>
      </c>
    </row>
    <row r="379" spans="1:65" s="13" customFormat="1" ht="11.25">
      <c r="B379" s="153"/>
      <c r="D379" s="154" t="s">
        <v>125</v>
      </c>
      <c r="E379" s="155" t="s">
        <v>3</v>
      </c>
      <c r="F379" s="156" t="s">
        <v>178</v>
      </c>
      <c r="H379" s="157">
        <v>10</v>
      </c>
      <c r="I379" s="158"/>
      <c r="L379" s="153"/>
      <c r="M379" s="159"/>
      <c r="N379" s="160"/>
      <c r="O379" s="160"/>
      <c r="P379" s="160"/>
      <c r="Q379" s="160"/>
      <c r="R379" s="160"/>
      <c r="S379" s="160"/>
      <c r="T379" s="161"/>
      <c r="AT379" s="155" t="s">
        <v>125</v>
      </c>
      <c r="AU379" s="155" t="s">
        <v>77</v>
      </c>
      <c r="AV379" s="13" t="s">
        <v>77</v>
      </c>
      <c r="AW379" s="13" t="s">
        <v>33</v>
      </c>
      <c r="AX379" s="13" t="s">
        <v>80</v>
      </c>
      <c r="AY379" s="155" t="s">
        <v>113</v>
      </c>
    </row>
    <row r="380" spans="1:65" s="2" customFormat="1" ht="16.5" customHeight="1">
      <c r="A380" s="33"/>
      <c r="B380" s="134"/>
      <c r="C380" s="135" t="s">
        <v>532</v>
      </c>
      <c r="D380" s="135" t="s">
        <v>116</v>
      </c>
      <c r="E380" s="136" t="s">
        <v>533</v>
      </c>
      <c r="F380" s="137" t="s">
        <v>534</v>
      </c>
      <c r="G380" s="138" t="s">
        <v>175</v>
      </c>
      <c r="H380" s="139">
        <v>1</v>
      </c>
      <c r="I380" s="140"/>
      <c r="J380" s="141">
        <f>ROUND(I380*H380,2)</f>
        <v>0</v>
      </c>
      <c r="K380" s="137" t="s">
        <v>3</v>
      </c>
      <c r="L380" s="34"/>
      <c r="M380" s="142" t="s">
        <v>3</v>
      </c>
      <c r="N380" s="143" t="s">
        <v>43</v>
      </c>
      <c r="O380" s="54"/>
      <c r="P380" s="144">
        <f>O380*H380</f>
        <v>0</v>
      </c>
      <c r="Q380" s="144">
        <v>0</v>
      </c>
      <c r="R380" s="144">
        <f>Q380*H380</f>
        <v>0</v>
      </c>
      <c r="S380" s="144">
        <v>0</v>
      </c>
      <c r="T380" s="145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46" t="s">
        <v>521</v>
      </c>
      <c r="AT380" s="146" t="s">
        <v>116</v>
      </c>
      <c r="AU380" s="146" t="s">
        <v>77</v>
      </c>
      <c r="AY380" s="18" t="s">
        <v>113</v>
      </c>
      <c r="BE380" s="147">
        <f>IF(N380="základní",J380,0)</f>
        <v>0</v>
      </c>
      <c r="BF380" s="147">
        <f>IF(N380="snížená",J380,0)</f>
        <v>0</v>
      </c>
      <c r="BG380" s="147">
        <f>IF(N380="zákl. přenesená",J380,0)</f>
        <v>0</v>
      </c>
      <c r="BH380" s="147">
        <f>IF(N380="sníž. přenesená",J380,0)</f>
        <v>0</v>
      </c>
      <c r="BI380" s="147">
        <f>IF(N380="nulová",J380,0)</f>
        <v>0</v>
      </c>
      <c r="BJ380" s="18" t="s">
        <v>80</v>
      </c>
      <c r="BK380" s="147">
        <f>ROUND(I380*H380,2)</f>
        <v>0</v>
      </c>
      <c r="BL380" s="18" t="s">
        <v>521</v>
      </c>
      <c r="BM380" s="146" t="s">
        <v>535</v>
      </c>
    </row>
    <row r="381" spans="1:65" s="13" customFormat="1" ht="11.25">
      <c r="B381" s="153"/>
      <c r="D381" s="154" t="s">
        <v>125</v>
      </c>
      <c r="E381" s="155" t="s">
        <v>3</v>
      </c>
      <c r="F381" s="156" t="s">
        <v>80</v>
      </c>
      <c r="H381" s="157">
        <v>1</v>
      </c>
      <c r="I381" s="158"/>
      <c r="L381" s="153"/>
      <c r="M381" s="159"/>
      <c r="N381" s="160"/>
      <c r="O381" s="160"/>
      <c r="P381" s="160"/>
      <c r="Q381" s="160"/>
      <c r="R381" s="160"/>
      <c r="S381" s="160"/>
      <c r="T381" s="161"/>
      <c r="AT381" s="155" t="s">
        <v>125</v>
      </c>
      <c r="AU381" s="155" t="s">
        <v>77</v>
      </c>
      <c r="AV381" s="13" t="s">
        <v>77</v>
      </c>
      <c r="AW381" s="13" t="s">
        <v>33</v>
      </c>
      <c r="AX381" s="13" t="s">
        <v>80</v>
      </c>
      <c r="AY381" s="155" t="s">
        <v>113</v>
      </c>
    </row>
    <row r="382" spans="1:65" s="2" customFormat="1" ht="21.75" customHeight="1">
      <c r="A382" s="33"/>
      <c r="B382" s="134"/>
      <c r="C382" s="135" t="s">
        <v>536</v>
      </c>
      <c r="D382" s="135" t="s">
        <v>116</v>
      </c>
      <c r="E382" s="136" t="s">
        <v>537</v>
      </c>
      <c r="F382" s="137" t="s">
        <v>538</v>
      </c>
      <c r="G382" s="138" t="s">
        <v>175</v>
      </c>
      <c r="H382" s="139">
        <v>2</v>
      </c>
      <c r="I382" s="140"/>
      <c r="J382" s="141">
        <f>ROUND(I382*H382,2)</f>
        <v>0</v>
      </c>
      <c r="K382" s="137" t="s">
        <v>3</v>
      </c>
      <c r="L382" s="34"/>
      <c r="M382" s="142" t="s">
        <v>3</v>
      </c>
      <c r="N382" s="143" t="s">
        <v>43</v>
      </c>
      <c r="O382" s="54"/>
      <c r="P382" s="144">
        <f>O382*H382</f>
        <v>0</v>
      </c>
      <c r="Q382" s="144">
        <v>0</v>
      </c>
      <c r="R382" s="144">
        <f>Q382*H382</f>
        <v>0</v>
      </c>
      <c r="S382" s="144">
        <v>0</v>
      </c>
      <c r="T382" s="145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46" t="s">
        <v>521</v>
      </c>
      <c r="AT382" s="146" t="s">
        <v>116</v>
      </c>
      <c r="AU382" s="146" t="s">
        <v>77</v>
      </c>
      <c r="AY382" s="18" t="s">
        <v>113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8" t="s">
        <v>80</v>
      </c>
      <c r="BK382" s="147">
        <f>ROUND(I382*H382,2)</f>
        <v>0</v>
      </c>
      <c r="BL382" s="18" t="s">
        <v>521</v>
      </c>
      <c r="BM382" s="146" t="s">
        <v>539</v>
      </c>
    </row>
    <row r="383" spans="1:65" s="13" customFormat="1" ht="11.25">
      <c r="B383" s="153"/>
      <c r="D383" s="154" t="s">
        <v>125</v>
      </c>
      <c r="E383" s="155" t="s">
        <v>3</v>
      </c>
      <c r="F383" s="156" t="s">
        <v>77</v>
      </c>
      <c r="H383" s="157">
        <v>2</v>
      </c>
      <c r="I383" s="158"/>
      <c r="L383" s="153"/>
      <c r="M383" s="187"/>
      <c r="N383" s="188"/>
      <c r="O383" s="188"/>
      <c r="P383" s="188"/>
      <c r="Q383" s="188"/>
      <c r="R383" s="188"/>
      <c r="S383" s="188"/>
      <c r="T383" s="189"/>
      <c r="AT383" s="155" t="s">
        <v>125</v>
      </c>
      <c r="AU383" s="155" t="s">
        <v>77</v>
      </c>
      <c r="AV383" s="13" t="s">
        <v>77</v>
      </c>
      <c r="AW383" s="13" t="s">
        <v>33</v>
      </c>
      <c r="AX383" s="13" t="s">
        <v>80</v>
      </c>
      <c r="AY383" s="155" t="s">
        <v>113</v>
      </c>
    </row>
    <row r="384" spans="1:65" s="2" customFormat="1" ht="6.95" customHeight="1">
      <c r="A384" s="33"/>
      <c r="B384" s="43"/>
      <c r="C384" s="44"/>
      <c r="D384" s="44"/>
      <c r="E384" s="44"/>
      <c r="F384" s="44"/>
      <c r="G384" s="44"/>
      <c r="H384" s="44"/>
      <c r="I384" s="44"/>
      <c r="J384" s="44"/>
      <c r="K384" s="44"/>
      <c r="L384" s="34"/>
      <c r="M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</row>
  </sheetData>
  <autoFilter ref="C87:K383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/>
    <hyperlink ref="F95" r:id="rId2"/>
    <hyperlink ref="F102" r:id="rId3"/>
    <hyperlink ref="F109" r:id="rId4"/>
    <hyperlink ref="F112" r:id="rId5"/>
    <hyperlink ref="F114" r:id="rId6"/>
    <hyperlink ref="F117" r:id="rId7"/>
    <hyperlink ref="F120" r:id="rId8"/>
    <hyperlink ref="F123" r:id="rId9"/>
    <hyperlink ref="F126" r:id="rId10"/>
    <hyperlink ref="F129" r:id="rId11"/>
    <hyperlink ref="F132" r:id="rId12"/>
    <hyperlink ref="F135" r:id="rId13"/>
    <hyperlink ref="F143" r:id="rId14"/>
    <hyperlink ref="F149" r:id="rId15"/>
    <hyperlink ref="F155" r:id="rId16"/>
    <hyperlink ref="F161" r:id="rId17"/>
    <hyperlink ref="F164" r:id="rId18"/>
    <hyperlink ref="F166" r:id="rId19"/>
    <hyperlink ref="F169" r:id="rId20"/>
    <hyperlink ref="F172" r:id="rId21"/>
    <hyperlink ref="F175" r:id="rId22"/>
    <hyperlink ref="F178" r:id="rId23"/>
    <hyperlink ref="F181" r:id="rId24"/>
    <hyperlink ref="F204" r:id="rId25"/>
    <hyperlink ref="F211" r:id="rId26"/>
    <hyperlink ref="F218" r:id="rId27"/>
    <hyperlink ref="F225" r:id="rId28"/>
    <hyperlink ref="F232" r:id="rId29"/>
    <hyperlink ref="F235" r:id="rId30"/>
    <hyperlink ref="F238" r:id="rId31"/>
    <hyperlink ref="F241" r:id="rId32"/>
    <hyperlink ref="F244" r:id="rId33"/>
    <hyperlink ref="F247" r:id="rId34"/>
    <hyperlink ref="F251" r:id="rId35"/>
    <hyperlink ref="F255" r:id="rId36"/>
    <hyperlink ref="F258" r:id="rId37"/>
    <hyperlink ref="F260" r:id="rId38"/>
    <hyperlink ref="F263" r:id="rId39"/>
    <hyperlink ref="F280" r:id="rId40"/>
    <hyperlink ref="F293" r:id="rId41"/>
    <hyperlink ref="F299" r:id="rId42"/>
    <hyperlink ref="F302" r:id="rId43"/>
    <hyperlink ref="F305" r:id="rId44"/>
    <hyperlink ref="F308" r:id="rId45"/>
    <hyperlink ref="F339" r:id="rId46"/>
    <hyperlink ref="F342" r:id="rId47"/>
    <hyperlink ref="F351" r:id="rId48"/>
    <hyperlink ref="F353" r:id="rId49"/>
    <hyperlink ref="F356" r:id="rId50"/>
    <hyperlink ref="F359" r:id="rId51"/>
    <hyperlink ref="F362" r:id="rId52"/>
    <hyperlink ref="F365" r:id="rId53"/>
    <hyperlink ref="F368" r:id="rId54"/>
    <hyperlink ref="F370" r:id="rId55"/>
    <hyperlink ref="F373" r:id="rId5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7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190" customWidth="1"/>
    <col min="2" max="2" width="1.6640625" style="190" customWidth="1"/>
    <col min="3" max="4" width="5" style="190" customWidth="1"/>
    <col min="5" max="5" width="11.6640625" style="190" customWidth="1"/>
    <col min="6" max="6" width="9.1640625" style="190" customWidth="1"/>
    <col min="7" max="7" width="5" style="190" customWidth="1"/>
    <col min="8" max="8" width="77.83203125" style="190" customWidth="1"/>
    <col min="9" max="10" width="20" style="190" customWidth="1"/>
    <col min="11" max="11" width="1.6640625" style="190" customWidth="1"/>
  </cols>
  <sheetData>
    <row r="1" spans="2:11" s="1" customFormat="1" ht="37.5" customHeight="1"/>
    <row r="2" spans="2:11" s="1" customFormat="1" ht="7.5" customHeight="1">
      <c r="B2" s="191"/>
      <c r="C2" s="192"/>
      <c r="D2" s="192"/>
      <c r="E2" s="192"/>
      <c r="F2" s="192"/>
      <c r="G2" s="192"/>
      <c r="H2" s="192"/>
      <c r="I2" s="192"/>
      <c r="J2" s="192"/>
      <c r="K2" s="193"/>
    </row>
    <row r="3" spans="2:11" s="16" customFormat="1" ht="45" customHeight="1">
      <c r="B3" s="194"/>
      <c r="C3" s="314" t="s">
        <v>540</v>
      </c>
      <c r="D3" s="314"/>
      <c r="E3" s="314"/>
      <c r="F3" s="314"/>
      <c r="G3" s="314"/>
      <c r="H3" s="314"/>
      <c r="I3" s="314"/>
      <c r="J3" s="314"/>
      <c r="K3" s="195"/>
    </row>
    <row r="4" spans="2:11" s="1" customFormat="1" ht="25.5" customHeight="1">
      <c r="B4" s="196"/>
      <c r="C4" s="319" t="s">
        <v>541</v>
      </c>
      <c r="D4" s="319"/>
      <c r="E4" s="319"/>
      <c r="F4" s="319"/>
      <c r="G4" s="319"/>
      <c r="H4" s="319"/>
      <c r="I4" s="319"/>
      <c r="J4" s="319"/>
      <c r="K4" s="197"/>
    </row>
    <row r="5" spans="2:11" s="1" customFormat="1" ht="5.25" customHeight="1">
      <c r="B5" s="196"/>
      <c r="C5" s="198"/>
      <c r="D5" s="198"/>
      <c r="E5" s="198"/>
      <c r="F5" s="198"/>
      <c r="G5" s="198"/>
      <c r="H5" s="198"/>
      <c r="I5" s="198"/>
      <c r="J5" s="198"/>
      <c r="K5" s="197"/>
    </row>
    <row r="6" spans="2:11" s="1" customFormat="1" ht="15" customHeight="1">
      <c r="B6" s="196"/>
      <c r="C6" s="318" t="s">
        <v>542</v>
      </c>
      <c r="D6" s="318"/>
      <c r="E6" s="318"/>
      <c r="F6" s="318"/>
      <c r="G6" s="318"/>
      <c r="H6" s="318"/>
      <c r="I6" s="318"/>
      <c r="J6" s="318"/>
      <c r="K6" s="197"/>
    </row>
    <row r="7" spans="2:11" s="1" customFormat="1" ht="15" customHeight="1">
      <c r="B7" s="200"/>
      <c r="C7" s="318" t="s">
        <v>543</v>
      </c>
      <c r="D7" s="318"/>
      <c r="E7" s="318"/>
      <c r="F7" s="318"/>
      <c r="G7" s="318"/>
      <c r="H7" s="318"/>
      <c r="I7" s="318"/>
      <c r="J7" s="318"/>
      <c r="K7" s="197"/>
    </row>
    <row r="8" spans="2:11" s="1" customFormat="1" ht="12.75" customHeight="1">
      <c r="B8" s="200"/>
      <c r="C8" s="199"/>
      <c r="D8" s="199"/>
      <c r="E8" s="199"/>
      <c r="F8" s="199"/>
      <c r="G8" s="199"/>
      <c r="H8" s="199"/>
      <c r="I8" s="199"/>
      <c r="J8" s="199"/>
      <c r="K8" s="197"/>
    </row>
    <row r="9" spans="2:11" s="1" customFormat="1" ht="15" customHeight="1">
      <c r="B9" s="200"/>
      <c r="C9" s="318" t="s">
        <v>544</v>
      </c>
      <c r="D9" s="318"/>
      <c r="E9" s="318"/>
      <c r="F9" s="318"/>
      <c r="G9" s="318"/>
      <c r="H9" s="318"/>
      <c r="I9" s="318"/>
      <c r="J9" s="318"/>
      <c r="K9" s="197"/>
    </row>
    <row r="10" spans="2:11" s="1" customFormat="1" ht="15" customHeight="1">
      <c r="B10" s="200"/>
      <c r="C10" s="199"/>
      <c r="D10" s="318" t="s">
        <v>545</v>
      </c>
      <c r="E10" s="318"/>
      <c r="F10" s="318"/>
      <c r="G10" s="318"/>
      <c r="H10" s="318"/>
      <c r="I10" s="318"/>
      <c r="J10" s="318"/>
      <c r="K10" s="197"/>
    </row>
    <row r="11" spans="2:11" s="1" customFormat="1" ht="15" customHeight="1">
      <c r="B11" s="200"/>
      <c r="C11" s="201"/>
      <c r="D11" s="318" t="s">
        <v>546</v>
      </c>
      <c r="E11" s="318"/>
      <c r="F11" s="318"/>
      <c r="G11" s="318"/>
      <c r="H11" s="318"/>
      <c r="I11" s="318"/>
      <c r="J11" s="318"/>
      <c r="K11" s="197"/>
    </row>
    <row r="12" spans="2:11" s="1" customFormat="1" ht="15" customHeight="1">
      <c r="B12" s="200"/>
      <c r="C12" s="201"/>
      <c r="D12" s="199"/>
      <c r="E12" s="199"/>
      <c r="F12" s="199"/>
      <c r="G12" s="199"/>
      <c r="H12" s="199"/>
      <c r="I12" s="199"/>
      <c r="J12" s="199"/>
      <c r="K12" s="197"/>
    </row>
    <row r="13" spans="2:11" s="1" customFormat="1" ht="15" customHeight="1">
      <c r="B13" s="200"/>
      <c r="C13" s="201"/>
      <c r="D13" s="202" t="s">
        <v>547</v>
      </c>
      <c r="E13" s="199"/>
      <c r="F13" s="199"/>
      <c r="G13" s="199"/>
      <c r="H13" s="199"/>
      <c r="I13" s="199"/>
      <c r="J13" s="199"/>
      <c r="K13" s="197"/>
    </row>
    <row r="14" spans="2:11" s="1" customFormat="1" ht="12.75" customHeight="1">
      <c r="B14" s="200"/>
      <c r="C14" s="201"/>
      <c r="D14" s="201"/>
      <c r="E14" s="201"/>
      <c r="F14" s="201"/>
      <c r="G14" s="201"/>
      <c r="H14" s="201"/>
      <c r="I14" s="201"/>
      <c r="J14" s="201"/>
      <c r="K14" s="197"/>
    </row>
    <row r="15" spans="2:11" s="1" customFormat="1" ht="15" customHeight="1">
      <c r="B15" s="200"/>
      <c r="C15" s="201"/>
      <c r="D15" s="318" t="s">
        <v>548</v>
      </c>
      <c r="E15" s="318"/>
      <c r="F15" s="318"/>
      <c r="G15" s="318"/>
      <c r="H15" s="318"/>
      <c r="I15" s="318"/>
      <c r="J15" s="318"/>
      <c r="K15" s="197"/>
    </row>
    <row r="16" spans="2:11" s="1" customFormat="1" ht="15" customHeight="1">
      <c r="B16" s="200"/>
      <c r="C16" s="201"/>
      <c r="D16" s="318" t="s">
        <v>549</v>
      </c>
      <c r="E16" s="318"/>
      <c r="F16" s="318"/>
      <c r="G16" s="318"/>
      <c r="H16" s="318"/>
      <c r="I16" s="318"/>
      <c r="J16" s="318"/>
      <c r="K16" s="197"/>
    </row>
    <row r="17" spans="2:11" s="1" customFormat="1" ht="15" customHeight="1">
      <c r="B17" s="200"/>
      <c r="C17" s="201"/>
      <c r="D17" s="318" t="s">
        <v>550</v>
      </c>
      <c r="E17" s="318"/>
      <c r="F17" s="318"/>
      <c r="G17" s="318"/>
      <c r="H17" s="318"/>
      <c r="I17" s="318"/>
      <c r="J17" s="318"/>
      <c r="K17" s="197"/>
    </row>
    <row r="18" spans="2:11" s="1" customFormat="1" ht="15" customHeight="1">
      <c r="B18" s="200"/>
      <c r="C18" s="201"/>
      <c r="D18" s="201"/>
      <c r="E18" s="203" t="s">
        <v>79</v>
      </c>
      <c r="F18" s="318" t="s">
        <v>551</v>
      </c>
      <c r="G18" s="318"/>
      <c r="H18" s="318"/>
      <c r="I18" s="318"/>
      <c r="J18" s="318"/>
      <c r="K18" s="197"/>
    </row>
    <row r="19" spans="2:11" s="1" customFormat="1" ht="15" customHeight="1">
      <c r="B19" s="200"/>
      <c r="C19" s="201"/>
      <c r="D19" s="201"/>
      <c r="E19" s="203" t="s">
        <v>552</v>
      </c>
      <c r="F19" s="318" t="s">
        <v>553</v>
      </c>
      <c r="G19" s="318"/>
      <c r="H19" s="318"/>
      <c r="I19" s="318"/>
      <c r="J19" s="318"/>
      <c r="K19" s="197"/>
    </row>
    <row r="20" spans="2:11" s="1" customFormat="1" ht="15" customHeight="1">
      <c r="B20" s="200"/>
      <c r="C20" s="201"/>
      <c r="D20" s="201"/>
      <c r="E20" s="203" t="s">
        <v>554</v>
      </c>
      <c r="F20" s="318" t="s">
        <v>555</v>
      </c>
      <c r="G20" s="318"/>
      <c r="H20" s="318"/>
      <c r="I20" s="318"/>
      <c r="J20" s="318"/>
      <c r="K20" s="197"/>
    </row>
    <row r="21" spans="2:11" s="1" customFormat="1" ht="15" customHeight="1">
      <c r="B21" s="200"/>
      <c r="C21" s="201"/>
      <c r="D21" s="201"/>
      <c r="E21" s="203" t="s">
        <v>556</v>
      </c>
      <c r="F21" s="318" t="s">
        <v>557</v>
      </c>
      <c r="G21" s="318"/>
      <c r="H21" s="318"/>
      <c r="I21" s="318"/>
      <c r="J21" s="318"/>
      <c r="K21" s="197"/>
    </row>
    <row r="22" spans="2:11" s="1" customFormat="1" ht="15" customHeight="1">
      <c r="B22" s="200"/>
      <c r="C22" s="201"/>
      <c r="D22" s="201"/>
      <c r="E22" s="203" t="s">
        <v>558</v>
      </c>
      <c r="F22" s="318" t="s">
        <v>559</v>
      </c>
      <c r="G22" s="318"/>
      <c r="H22" s="318"/>
      <c r="I22" s="318"/>
      <c r="J22" s="318"/>
      <c r="K22" s="197"/>
    </row>
    <row r="23" spans="2:11" s="1" customFormat="1" ht="15" customHeight="1">
      <c r="B23" s="200"/>
      <c r="C23" s="201"/>
      <c r="D23" s="201"/>
      <c r="E23" s="203" t="s">
        <v>560</v>
      </c>
      <c r="F23" s="318" t="s">
        <v>561</v>
      </c>
      <c r="G23" s="318"/>
      <c r="H23" s="318"/>
      <c r="I23" s="318"/>
      <c r="J23" s="318"/>
      <c r="K23" s="197"/>
    </row>
    <row r="24" spans="2:11" s="1" customFormat="1" ht="12.75" customHeight="1">
      <c r="B24" s="200"/>
      <c r="C24" s="201"/>
      <c r="D24" s="201"/>
      <c r="E24" s="201"/>
      <c r="F24" s="201"/>
      <c r="G24" s="201"/>
      <c r="H24" s="201"/>
      <c r="I24" s="201"/>
      <c r="J24" s="201"/>
      <c r="K24" s="197"/>
    </row>
    <row r="25" spans="2:11" s="1" customFormat="1" ht="15" customHeight="1">
      <c r="B25" s="200"/>
      <c r="C25" s="318" t="s">
        <v>562</v>
      </c>
      <c r="D25" s="318"/>
      <c r="E25" s="318"/>
      <c r="F25" s="318"/>
      <c r="G25" s="318"/>
      <c r="H25" s="318"/>
      <c r="I25" s="318"/>
      <c r="J25" s="318"/>
      <c r="K25" s="197"/>
    </row>
    <row r="26" spans="2:11" s="1" customFormat="1" ht="15" customHeight="1">
      <c r="B26" s="200"/>
      <c r="C26" s="318" t="s">
        <v>563</v>
      </c>
      <c r="D26" s="318"/>
      <c r="E26" s="318"/>
      <c r="F26" s="318"/>
      <c r="G26" s="318"/>
      <c r="H26" s="318"/>
      <c r="I26" s="318"/>
      <c r="J26" s="318"/>
      <c r="K26" s="197"/>
    </row>
    <row r="27" spans="2:11" s="1" customFormat="1" ht="15" customHeight="1">
      <c r="B27" s="200"/>
      <c r="C27" s="199"/>
      <c r="D27" s="318" t="s">
        <v>564</v>
      </c>
      <c r="E27" s="318"/>
      <c r="F27" s="318"/>
      <c r="G27" s="318"/>
      <c r="H27" s="318"/>
      <c r="I27" s="318"/>
      <c r="J27" s="318"/>
      <c r="K27" s="197"/>
    </row>
    <row r="28" spans="2:11" s="1" customFormat="1" ht="15" customHeight="1">
      <c r="B28" s="200"/>
      <c r="C28" s="201"/>
      <c r="D28" s="318" t="s">
        <v>565</v>
      </c>
      <c r="E28" s="318"/>
      <c r="F28" s="318"/>
      <c r="G28" s="318"/>
      <c r="H28" s="318"/>
      <c r="I28" s="318"/>
      <c r="J28" s="318"/>
      <c r="K28" s="197"/>
    </row>
    <row r="29" spans="2:11" s="1" customFormat="1" ht="12.75" customHeight="1">
      <c r="B29" s="200"/>
      <c r="C29" s="201"/>
      <c r="D29" s="201"/>
      <c r="E29" s="201"/>
      <c r="F29" s="201"/>
      <c r="G29" s="201"/>
      <c r="H29" s="201"/>
      <c r="I29" s="201"/>
      <c r="J29" s="201"/>
      <c r="K29" s="197"/>
    </row>
    <row r="30" spans="2:11" s="1" customFormat="1" ht="15" customHeight="1">
      <c r="B30" s="200"/>
      <c r="C30" s="201"/>
      <c r="D30" s="318" t="s">
        <v>566</v>
      </c>
      <c r="E30" s="318"/>
      <c r="F30" s="318"/>
      <c r="G30" s="318"/>
      <c r="H30" s="318"/>
      <c r="I30" s="318"/>
      <c r="J30" s="318"/>
      <c r="K30" s="197"/>
    </row>
    <row r="31" spans="2:11" s="1" customFormat="1" ht="15" customHeight="1">
      <c r="B31" s="200"/>
      <c r="C31" s="201"/>
      <c r="D31" s="318" t="s">
        <v>567</v>
      </c>
      <c r="E31" s="318"/>
      <c r="F31" s="318"/>
      <c r="G31" s="318"/>
      <c r="H31" s="318"/>
      <c r="I31" s="318"/>
      <c r="J31" s="318"/>
      <c r="K31" s="197"/>
    </row>
    <row r="32" spans="2:11" s="1" customFormat="1" ht="12.75" customHeight="1">
      <c r="B32" s="200"/>
      <c r="C32" s="201"/>
      <c r="D32" s="201"/>
      <c r="E32" s="201"/>
      <c r="F32" s="201"/>
      <c r="G32" s="201"/>
      <c r="H32" s="201"/>
      <c r="I32" s="201"/>
      <c r="J32" s="201"/>
      <c r="K32" s="197"/>
    </row>
    <row r="33" spans="2:11" s="1" customFormat="1" ht="15" customHeight="1">
      <c r="B33" s="200"/>
      <c r="C33" s="201"/>
      <c r="D33" s="318" t="s">
        <v>568</v>
      </c>
      <c r="E33" s="318"/>
      <c r="F33" s="318"/>
      <c r="G33" s="318"/>
      <c r="H33" s="318"/>
      <c r="I33" s="318"/>
      <c r="J33" s="318"/>
      <c r="K33" s="197"/>
    </row>
    <row r="34" spans="2:11" s="1" customFormat="1" ht="15" customHeight="1">
      <c r="B34" s="200"/>
      <c r="C34" s="201"/>
      <c r="D34" s="318" t="s">
        <v>569</v>
      </c>
      <c r="E34" s="318"/>
      <c r="F34" s="318"/>
      <c r="G34" s="318"/>
      <c r="H34" s="318"/>
      <c r="I34" s="318"/>
      <c r="J34" s="318"/>
      <c r="K34" s="197"/>
    </row>
    <row r="35" spans="2:11" s="1" customFormat="1" ht="15" customHeight="1">
      <c r="B35" s="200"/>
      <c r="C35" s="201"/>
      <c r="D35" s="318" t="s">
        <v>570</v>
      </c>
      <c r="E35" s="318"/>
      <c r="F35" s="318"/>
      <c r="G35" s="318"/>
      <c r="H35" s="318"/>
      <c r="I35" s="318"/>
      <c r="J35" s="318"/>
      <c r="K35" s="197"/>
    </row>
    <row r="36" spans="2:11" s="1" customFormat="1" ht="15" customHeight="1">
      <c r="B36" s="200"/>
      <c r="C36" s="201"/>
      <c r="D36" s="199"/>
      <c r="E36" s="202" t="s">
        <v>99</v>
      </c>
      <c r="F36" s="199"/>
      <c r="G36" s="318" t="s">
        <v>571</v>
      </c>
      <c r="H36" s="318"/>
      <c r="I36" s="318"/>
      <c r="J36" s="318"/>
      <c r="K36" s="197"/>
    </row>
    <row r="37" spans="2:11" s="1" customFormat="1" ht="30.75" customHeight="1">
      <c r="B37" s="200"/>
      <c r="C37" s="201"/>
      <c r="D37" s="199"/>
      <c r="E37" s="202" t="s">
        <v>572</v>
      </c>
      <c r="F37" s="199"/>
      <c r="G37" s="318" t="s">
        <v>573</v>
      </c>
      <c r="H37" s="318"/>
      <c r="I37" s="318"/>
      <c r="J37" s="318"/>
      <c r="K37" s="197"/>
    </row>
    <row r="38" spans="2:11" s="1" customFormat="1" ht="15" customHeight="1">
      <c r="B38" s="200"/>
      <c r="C38" s="201"/>
      <c r="D38" s="199"/>
      <c r="E38" s="202" t="s">
        <v>53</v>
      </c>
      <c r="F38" s="199"/>
      <c r="G38" s="318" t="s">
        <v>574</v>
      </c>
      <c r="H38" s="318"/>
      <c r="I38" s="318"/>
      <c r="J38" s="318"/>
      <c r="K38" s="197"/>
    </row>
    <row r="39" spans="2:11" s="1" customFormat="1" ht="15" customHeight="1">
      <c r="B39" s="200"/>
      <c r="C39" s="201"/>
      <c r="D39" s="199"/>
      <c r="E39" s="202" t="s">
        <v>54</v>
      </c>
      <c r="F39" s="199"/>
      <c r="G39" s="318" t="s">
        <v>575</v>
      </c>
      <c r="H39" s="318"/>
      <c r="I39" s="318"/>
      <c r="J39" s="318"/>
      <c r="K39" s="197"/>
    </row>
    <row r="40" spans="2:11" s="1" customFormat="1" ht="15" customHeight="1">
      <c r="B40" s="200"/>
      <c r="C40" s="201"/>
      <c r="D40" s="199"/>
      <c r="E40" s="202" t="s">
        <v>100</v>
      </c>
      <c r="F40" s="199"/>
      <c r="G40" s="318" t="s">
        <v>576</v>
      </c>
      <c r="H40" s="318"/>
      <c r="I40" s="318"/>
      <c r="J40" s="318"/>
      <c r="K40" s="197"/>
    </row>
    <row r="41" spans="2:11" s="1" customFormat="1" ht="15" customHeight="1">
      <c r="B41" s="200"/>
      <c r="C41" s="201"/>
      <c r="D41" s="199"/>
      <c r="E41" s="202" t="s">
        <v>101</v>
      </c>
      <c r="F41" s="199"/>
      <c r="G41" s="318" t="s">
        <v>577</v>
      </c>
      <c r="H41" s="318"/>
      <c r="I41" s="318"/>
      <c r="J41" s="318"/>
      <c r="K41" s="197"/>
    </row>
    <row r="42" spans="2:11" s="1" customFormat="1" ht="15" customHeight="1">
      <c r="B42" s="200"/>
      <c r="C42" s="201"/>
      <c r="D42" s="199"/>
      <c r="E42" s="202" t="s">
        <v>578</v>
      </c>
      <c r="F42" s="199"/>
      <c r="G42" s="318" t="s">
        <v>579</v>
      </c>
      <c r="H42" s="318"/>
      <c r="I42" s="318"/>
      <c r="J42" s="318"/>
      <c r="K42" s="197"/>
    </row>
    <row r="43" spans="2:11" s="1" customFormat="1" ht="15" customHeight="1">
      <c r="B43" s="200"/>
      <c r="C43" s="201"/>
      <c r="D43" s="199"/>
      <c r="E43" s="202"/>
      <c r="F43" s="199"/>
      <c r="G43" s="318" t="s">
        <v>580</v>
      </c>
      <c r="H43" s="318"/>
      <c r="I43" s="318"/>
      <c r="J43" s="318"/>
      <c r="K43" s="197"/>
    </row>
    <row r="44" spans="2:11" s="1" customFormat="1" ht="15" customHeight="1">
      <c r="B44" s="200"/>
      <c r="C44" s="201"/>
      <c r="D44" s="199"/>
      <c r="E44" s="202" t="s">
        <v>581</v>
      </c>
      <c r="F44" s="199"/>
      <c r="G44" s="318" t="s">
        <v>582</v>
      </c>
      <c r="H44" s="318"/>
      <c r="I44" s="318"/>
      <c r="J44" s="318"/>
      <c r="K44" s="197"/>
    </row>
    <row r="45" spans="2:11" s="1" customFormat="1" ht="15" customHeight="1">
      <c r="B45" s="200"/>
      <c r="C45" s="201"/>
      <c r="D45" s="199"/>
      <c r="E45" s="202" t="s">
        <v>103</v>
      </c>
      <c r="F45" s="199"/>
      <c r="G45" s="318" t="s">
        <v>583</v>
      </c>
      <c r="H45" s="318"/>
      <c r="I45" s="318"/>
      <c r="J45" s="318"/>
      <c r="K45" s="197"/>
    </row>
    <row r="46" spans="2:11" s="1" customFormat="1" ht="12.75" customHeight="1">
      <c r="B46" s="200"/>
      <c r="C46" s="201"/>
      <c r="D46" s="199"/>
      <c r="E46" s="199"/>
      <c r="F46" s="199"/>
      <c r="G46" s="199"/>
      <c r="H46" s="199"/>
      <c r="I46" s="199"/>
      <c r="J46" s="199"/>
      <c r="K46" s="197"/>
    </row>
    <row r="47" spans="2:11" s="1" customFormat="1" ht="15" customHeight="1">
      <c r="B47" s="200"/>
      <c r="C47" s="201"/>
      <c r="D47" s="318" t="s">
        <v>584</v>
      </c>
      <c r="E47" s="318"/>
      <c r="F47" s="318"/>
      <c r="G47" s="318"/>
      <c r="H47" s="318"/>
      <c r="I47" s="318"/>
      <c r="J47" s="318"/>
      <c r="K47" s="197"/>
    </row>
    <row r="48" spans="2:11" s="1" customFormat="1" ht="15" customHeight="1">
      <c r="B48" s="200"/>
      <c r="C48" s="201"/>
      <c r="D48" s="201"/>
      <c r="E48" s="318" t="s">
        <v>585</v>
      </c>
      <c r="F48" s="318"/>
      <c r="G48" s="318"/>
      <c r="H48" s="318"/>
      <c r="I48" s="318"/>
      <c r="J48" s="318"/>
      <c r="K48" s="197"/>
    </row>
    <row r="49" spans="2:11" s="1" customFormat="1" ht="15" customHeight="1">
      <c r="B49" s="200"/>
      <c r="C49" s="201"/>
      <c r="D49" s="201"/>
      <c r="E49" s="318" t="s">
        <v>586</v>
      </c>
      <c r="F49" s="318"/>
      <c r="G49" s="318"/>
      <c r="H49" s="318"/>
      <c r="I49" s="318"/>
      <c r="J49" s="318"/>
      <c r="K49" s="197"/>
    </row>
    <row r="50" spans="2:11" s="1" customFormat="1" ht="15" customHeight="1">
      <c r="B50" s="200"/>
      <c r="C50" s="201"/>
      <c r="D50" s="201"/>
      <c r="E50" s="318" t="s">
        <v>587</v>
      </c>
      <c r="F50" s="318"/>
      <c r="G50" s="318"/>
      <c r="H50" s="318"/>
      <c r="I50" s="318"/>
      <c r="J50" s="318"/>
      <c r="K50" s="197"/>
    </row>
    <row r="51" spans="2:11" s="1" customFormat="1" ht="15" customHeight="1">
      <c r="B51" s="200"/>
      <c r="C51" s="201"/>
      <c r="D51" s="318" t="s">
        <v>588</v>
      </c>
      <c r="E51" s="318"/>
      <c r="F51" s="318"/>
      <c r="G51" s="318"/>
      <c r="H51" s="318"/>
      <c r="I51" s="318"/>
      <c r="J51" s="318"/>
      <c r="K51" s="197"/>
    </row>
    <row r="52" spans="2:11" s="1" customFormat="1" ht="25.5" customHeight="1">
      <c r="B52" s="196"/>
      <c r="C52" s="319" t="s">
        <v>589</v>
      </c>
      <c r="D52" s="319"/>
      <c r="E52" s="319"/>
      <c r="F52" s="319"/>
      <c r="G52" s="319"/>
      <c r="H52" s="319"/>
      <c r="I52" s="319"/>
      <c r="J52" s="319"/>
      <c r="K52" s="197"/>
    </row>
    <row r="53" spans="2:11" s="1" customFormat="1" ht="5.25" customHeight="1">
      <c r="B53" s="196"/>
      <c r="C53" s="198"/>
      <c r="D53" s="198"/>
      <c r="E53" s="198"/>
      <c r="F53" s="198"/>
      <c r="G53" s="198"/>
      <c r="H53" s="198"/>
      <c r="I53" s="198"/>
      <c r="J53" s="198"/>
      <c r="K53" s="197"/>
    </row>
    <row r="54" spans="2:11" s="1" customFormat="1" ht="15" customHeight="1">
      <c r="B54" s="196"/>
      <c r="C54" s="318" t="s">
        <v>590</v>
      </c>
      <c r="D54" s="318"/>
      <c r="E54" s="318"/>
      <c r="F54" s="318"/>
      <c r="G54" s="318"/>
      <c r="H54" s="318"/>
      <c r="I54" s="318"/>
      <c r="J54" s="318"/>
      <c r="K54" s="197"/>
    </row>
    <row r="55" spans="2:11" s="1" customFormat="1" ht="15" customHeight="1">
      <c r="B55" s="196"/>
      <c r="C55" s="318" t="s">
        <v>591</v>
      </c>
      <c r="D55" s="318"/>
      <c r="E55" s="318"/>
      <c r="F55" s="318"/>
      <c r="G55" s="318"/>
      <c r="H55" s="318"/>
      <c r="I55" s="318"/>
      <c r="J55" s="318"/>
      <c r="K55" s="197"/>
    </row>
    <row r="56" spans="2:11" s="1" customFormat="1" ht="12.75" customHeight="1">
      <c r="B56" s="196"/>
      <c r="C56" s="199"/>
      <c r="D56" s="199"/>
      <c r="E56" s="199"/>
      <c r="F56" s="199"/>
      <c r="G56" s="199"/>
      <c r="H56" s="199"/>
      <c r="I56" s="199"/>
      <c r="J56" s="199"/>
      <c r="K56" s="197"/>
    </row>
    <row r="57" spans="2:11" s="1" customFormat="1" ht="15" customHeight="1">
      <c r="B57" s="196"/>
      <c r="C57" s="318" t="s">
        <v>592</v>
      </c>
      <c r="D57" s="318"/>
      <c r="E57" s="318"/>
      <c r="F57" s="318"/>
      <c r="G57" s="318"/>
      <c r="H57" s="318"/>
      <c r="I57" s="318"/>
      <c r="J57" s="318"/>
      <c r="K57" s="197"/>
    </row>
    <row r="58" spans="2:11" s="1" customFormat="1" ht="15" customHeight="1">
      <c r="B58" s="196"/>
      <c r="C58" s="201"/>
      <c r="D58" s="318" t="s">
        <v>593</v>
      </c>
      <c r="E58" s="318"/>
      <c r="F58" s="318"/>
      <c r="G58" s="318"/>
      <c r="H58" s="318"/>
      <c r="I58" s="318"/>
      <c r="J58" s="318"/>
      <c r="K58" s="197"/>
    </row>
    <row r="59" spans="2:11" s="1" customFormat="1" ht="15" customHeight="1">
      <c r="B59" s="196"/>
      <c r="C59" s="201"/>
      <c r="D59" s="318" t="s">
        <v>594</v>
      </c>
      <c r="E59" s="318"/>
      <c r="F59" s="318"/>
      <c r="G59" s="318"/>
      <c r="H59" s="318"/>
      <c r="I59" s="318"/>
      <c r="J59" s="318"/>
      <c r="K59" s="197"/>
    </row>
    <row r="60" spans="2:11" s="1" customFormat="1" ht="15" customHeight="1">
      <c r="B60" s="196"/>
      <c r="C60" s="201"/>
      <c r="D60" s="318" t="s">
        <v>595</v>
      </c>
      <c r="E60" s="318"/>
      <c r="F60" s="318"/>
      <c r="G60" s="318"/>
      <c r="H60" s="318"/>
      <c r="I60" s="318"/>
      <c r="J60" s="318"/>
      <c r="K60" s="197"/>
    </row>
    <row r="61" spans="2:11" s="1" customFormat="1" ht="15" customHeight="1">
      <c r="B61" s="196"/>
      <c r="C61" s="201"/>
      <c r="D61" s="318" t="s">
        <v>596</v>
      </c>
      <c r="E61" s="318"/>
      <c r="F61" s="318"/>
      <c r="G61" s="318"/>
      <c r="H61" s="318"/>
      <c r="I61" s="318"/>
      <c r="J61" s="318"/>
      <c r="K61" s="197"/>
    </row>
    <row r="62" spans="2:11" s="1" customFormat="1" ht="15" customHeight="1">
      <c r="B62" s="196"/>
      <c r="C62" s="201"/>
      <c r="D62" s="320" t="s">
        <v>597</v>
      </c>
      <c r="E62" s="320"/>
      <c r="F62" s="320"/>
      <c r="G62" s="320"/>
      <c r="H62" s="320"/>
      <c r="I62" s="320"/>
      <c r="J62" s="320"/>
      <c r="K62" s="197"/>
    </row>
    <row r="63" spans="2:11" s="1" customFormat="1" ht="15" customHeight="1">
      <c r="B63" s="196"/>
      <c r="C63" s="201"/>
      <c r="D63" s="318" t="s">
        <v>598</v>
      </c>
      <c r="E63" s="318"/>
      <c r="F63" s="318"/>
      <c r="G63" s="318"/>
      <c r="H63" s="318"/>
      <c r="I63" s="318"/>
      <c r="J63" s="318"/>
      <c r="K63" s="197"/>
    </row>
    <row r="64" spans="2:11" s="1" customFormat="1" ht="12.75" customHeight="1">
      <c r="B64" s="196"/>
      <c r="C64" s="201"/>
      <c r="D64" s="201"/>
      <c r="E64" s="204"/>
      <c r="F64" s="201"/>
      <c r="G64" s="201"/>
      <c r="H64" s="201"/>
      <c r="I64" s="201"/>
      <c r="J64" s="201"/>
      <c r="K64" s="197"/>
    </row>
    <row r="65" spans="2:11" s="1" customFormat="1" ht="15" customHeight="1">
      <c r="B65" s="196"/>
      <c r="C65" s="201"/>
      <c r="D65" s="318" t="s">
        <v>599</v>
      </c>
      <c r="E65" s="318"/>
      <c r="F65" s="318"/>
      <c r="G65" s="318"/>
      <c r="H65" s="318"/>
      <c r="I65" s="318"/>
      <c r="J65" s="318"/>
      <c r="K65" s="197"/>
    </row>
    <row r="66" spans="2:11" s="1" customFormat="1" ht="15" customHeight="1">
      <c r="B66" s="196"/>
      <c r="C66" s="201"/>
      <c r="D66" s="320" t="s">
        <v>600</v>
      </c>
      <c r="E66" s="320"/>
      <c r="F66" s="320"/>
      <c r="G66" s="320"/>
      <c r="H66" s="320"/>
      <c r="I66" s="320"/>
      <c r="J66" s="320"/>
      <c r="K66" s="197"/>
    </row>
    <row r="67" spans="2:11" s="1" customFormat="1" ht="15" customHeight="1">
      <c r="B67" s="196"/>
      <c r="C67" s="201"/>
      <c r="D67" s="318" t="s">
        <v>601</v>
      </c>
      <c r="E67" s="318"/>
      <c r="F67" s="318"/>
      <c r="G67" s="318"/>
      <c r="H67" s="318"/>
      <c r="I67" s="318"/>
      <c r="J67" s="318"/>
      <c r="K67" s="197"/>
    </row>
    <row r="68" spans="2:11" s="1" customFormat="1" ht="15" customHeight="1">
      <c r="B68" s="196"/>
      <c r="C68" s="201"/>
      <c r="D68" s="318" t="s">
        <v>602</v>
      </c>
      <c r="E68" s="318"/>
      <c r="F68" s="318"/>
      <c r="G68" s="318"/>
      <c r="H68" s="318"/>
      <c r="I68" s="318"/>
      <c r="J68" s="318"/>
      <c r="K68" s="197"/>
    </row>
    <row r="69" spans="2:11" s="1" customFormat="1" ht="15" customHeight="1">
      <c r="B69" s="196"/>
      <c r="C69" s="201"/>
      <c r="D69" s="318" t="s">
        <v>603</v>
      </c>
      <c r="E69" s="318"/>
      <c r="F69" s="318"/>
      <c r="G69" s="318"/>
      <c r="H69" s="318"/>
      <c r="I69" s="318"/>
      <c r="J69" s="318"/>
      <c r="K69" s="197"/>
    </row>
    <row r="70" spans="2:11" s="1" customFormat="1" ht="15" customHeight="1">
      <c r="B70" s="196"/>
      <c r="C70" s="201"/>
      <c r="D70" s="318" t="s">
        <v>604</v>
      </c>
      <c r="E70" s="318"/>
      <c r="F70" s="318"/>
      <c r="G70" s="318"/>
      <c r="H70" s="318"/>
      <c r="I70" s="318"/>
      <c r="J70" s="318"/>
      <c r="K70" s="197"/>
    </row>
    <row r="71" spans="2:11" s="1" customFormat="1" ht="12.75" customHeight="1">
      <c r="B71" s="205"/>
      <c r="C71" s="206"/>
      <c r="D71" s="206"/>
      <c r="E71" s="206"/>
      <c r="F71" s="206"/>
      <c r="G71" s="206"/>
      <c r="H71" s="206"/>
      <c r="I71" s="206"/>
      <c r="J71" s="206"/>
      <c r="K71" s="207"/>
    </row>
    <row r="72" spans="2:11" s="1" customFormat="1" ht="18.75" customHeight="1">
      <c r="B72" s="208"/>
      <c r="C72" s="208"/>
      <c r="D72" s="208"/>
      <c r="E72" s="208"/>
      <c r="F72" s="208"/>
      <c r="G72" s="208"/>
      <c r="H72" s="208"/>
      <c r="I72" s="208"/>
      <c r="J72" s="208"/>
      <c r="K72" s="209"/>
    </row>
    <row r="73" spans="2:11" s="1" customFormat="1" ht="18.75" customHeight="1">
      <c r="B73" s="209"/>
      <c r="C73" s="209"/>
      <c r="D73" s="209"/>
      <c r="E73" s="209"/>
      <c r="F73" s="209"/>
      <c r="G73" s="209"/>
      <c r="H73" s="209"/>
      <c r="I73" s="209"/>
      <c r="J73" s="209"/>
      <c r="K73" s="209"/>
    </row>
    <row r="74" spans="2:11" s="1" customFormat="1" ht="7.5" customHeight="1">
      <c r="B74" s="210"/>
      <c r="C74" s="211"/>
      <c r="D74" s="211"/>
      <c r="E74" s="211"/>
      <c r="F74" s="211"/>
      <c r="G74" s="211"/>
      <c r="H74" s="211"/>
      <c r="I74" s="211"/>
      <c r="J74" s="211"/>
      <c r="K74" s="212"/>
    </row>
    <row r="75" spans="2:11" s="1" customFormat="1" ht="45" customHeight="1">
      <c r="B75" s="213"/>
      <c r="C75" s="313" t="s">
        <v>605</v>
      </c>
      <c r="D75" s="313"/>
      <c r="E75" s="313"/>
      <c r="F75" s="313"/>
      <c r="G75" s="313"/>
      <c r="H75" s="313"/>
      <c r="I75" s="313"/>
      <c r="J75" s="313"/>
      <c r="K75" s="214"/>
    </row>
    <row r="76" spans="2:11" s="1" customFormat="1" ht="17.25" customHeight="1">
      <c r="B76" s="213"/>
      <c r="C76" s="215" t="s">
        <v>606</v>
      </c>
      <c r="D76" s="215"/>
      <c r="E76" s="215"/>
      <c r="F76" s="215" t="s">
        <v>607</v>
      </c>
      <c r="G76" s="216"/>
      <c r="H76" s="215" t="s">
        <v>54</v>
      </c>
      <c r="I76" s="215" t="s">
        <v>57</v>
      </c>
      <c r="J76" s="215" t="s">
        <v>608</v>
      </c>
      <c r="K76" s="214"/>
    </row>
    <row r="77" spans="2:11" s="1" customFormat="1" ht="17.25" customHeight="1">
      <c r="B77" s="213"/>
      <c r="C77" s="217" t="s">
        <v>609</v>
      </c>
      <c r="D77" s="217"/>
      <c r="E77" s="217"/>
      <c r="F77" s="218" t="s">
        <v>610</v>
      </c>
      <c r="G77" s="219"/>
      <c r="H77" s="217"/>
      <c r="I77" s="217"/>
      <c r="J77" s="217" t="s">
        <v>611</v>
      </c>
      <c r="K77" s="214"/>
    </row>
    <row r="78" spans="2:11" s="1" customFormat="1" ht="5.25" customHeight="1">
      <c r="B78" s="213"/>
      <c r="C78" s="220"/>
      <c r="D78" s="220"/>
      <c r="E78" s="220"/>
      <c r="F78" s="220"/>
      <c r="G78" s="221"/>
      <c r="H78" s="220"/>
      <c r="I78" s="220"/>
      <c r="J78" s="220"/>
      <c r="K78" s="214"/>
    </row>
    <row r="79" spans="2:11" s="1" customFormat="1" ht="15" customHeight="1">
      <c r="B79" s="213"/>
      <c r="C79" s="202" t="s">
        <v>53</v>
      </c>
      <c r="D79" s="222"/>
      <c r="E79" s="222"/>
      <c r="F79" s="223" t="s">
        <v>612</v>
      </c>
      <c r="G79" s="224"/>
      <c r="H79" s="202" t="s">
        <v>613</v>
      </c>
      <c r="I79" s="202" t="s">
        <v>614</v>
      </c>
      <c r="J79" s="202">
        <v>20</v>
      </c>
      <c r="K79" s="214"/>
    </row>
    <row r="80" spans="2:11" s="1" customFormat="1" ht="15" customHeight="1">
      <c r="B80" s="213"/>
      <c r="C80" s="202" t="s">
        <v>615</v>
      </c>
      <c r="D80" s="202"/>
      <c r="E80" s="202"/>
      <c r="F80" s="223" t="s">
        <v>612</v>
      </c>
      <c r="G80" s="224"/>
      <c r="H80" s="202" t="s">
        <v>616</v>
      </c>
      <c r="I80" s="202" t="s">
        <v>614</v>
      </c>
      <c r="J80" s="202">
        <v>120</v>
      </c>
      <c r="K80" s="214"/>
    </row>
    <row r="81" spans="2:11" s="1" customFormat="1" ht="15" customHeight="1">
      <c r="B81" s="225"/>
      <c r="C81" s="202" t="s">
        <v>617</v>
      </c>
      <c r="D81" s="202"/>
      <c r="E81" s="202"/>
      <c r="F81" s="223" t="s">
        <v>618</v>
      </c>
      <c r="G81" s="224"/>
      <c r="H81" s="202" t="s">
        <v>619</v>
      </c>
      <c r="I81" s="202" t="s">
        <v>614</v>
      </c>
      <c r="J81" s="202">
        <v>50</v>
      </c>
      <c r="K81" s="214"/>
    </row>
    <row r="82" spans="2:11" s="1" customFormat="1" ht="15" customHeight="1">
      <c r="B82" s="225"/>
      <c r="C82" s="202" t="s">
        <v>620</v>
      </c>
      <c r="D82" s="202"/>
      <c r="E82" s="202"/>
      <c r="F82" s="223" t="s">
        <v>612</v>
      </c>
      <c r="G82" s="224"/>
      <c r="H82" s="202" t="s">
        <v>621</v>
      </c>
      <c r="I82" s="202" t="s">
        <v>622</v>
      </c>
      <c r="J82" s="202"/>
      <c r="K82" s="214"/>
    </row>
    <row r="83" spans="2:11" s="1" customFormat="1" ht="15" customHeight="1">
      <c r="B83" s="225"/>
      <c r="C83" s="226" t="s">
        <v>623</v>
      </c>
      <c r="D83" s="226"/>
      <c r="E83" s="226"/>
      <c r="F83" s="227" t="s">
        <v>618</v>
      </c>
      <c r="G83" s="226"/>
      <c r="H83" s="226" t="s">
        <v>624</v>
      </c>
      <c r="I83" s="226" t="s">
        <v>614</v>
      </c>
      <c r="J83" s="226">
        <v>15</v>
      </c>
      <c r="K83" s="214"/>
    </row>
    <row r="84" spans="2:11" s="1" customFormat="1" ht="15" customHeight="1">
      <c r="B84" s="225"/>
      <c r="C84" s="226" t="s">
        <v>625</v>
      </c>
      <c r="D84" s="226"/>
      <c r="E84" s="226"/>
      <c r="F84" s="227" t="s">
        <v>618</v>
      </c>
      <c r="G84" s="226"/>
      <c r="H84" s="226" t="s">
        <v>626</v>
      </c>
      <c r="I84" s="226" t="s">
        <v>614</v>
      </c>
      <c r="J84" s="226">
        <v>15</v>
      </c>
      <c r="K84" s="214"/>
    </row>
    <row r="85" spans="2:11" s="1" customFormat="1" ht="15" customHeight="1">
      <c r="B85" s="225"/>
      <c r="C85" s="226" t="s">
        <v>627</v>
      </c>
      <c r="D85" s="226"/>
      <c r="E85" s="226"/>
      <c r="F85" s="227" t="s">
        <v>618</v>
      </c>
      <c r="G85" s="226"/>
      <c r="H85" s="226" t="s">
        <v>628</v>
      </c>
      <c r="I85" s="226" t="s">
        <v>614</v>
      </c>
      <c r="J85" s="226">
        <v>20</v>
      </c>
      <c r="K85" s="214"/>
    </row>
    <row r="86" spans="2:11" s="1" customFormat="1" ht="15" customHeight="1">
      <c r="B86" s="225"/>
      <c r="C86" s="226" t="s">
        <v>629</v>
      </c>
      <c r="D86" s="226"/>
      <c r="E86" s="226"/>
      <c r="F86" s="227" t="s">
        <v>618</v>
      </c>
      <c r="G86" s="226"/>
      <c r="H86" s="226" t="s">
        <v>630</v>
      </c>
      <c r="I86" s="226" t="s">
        <v>614</v>
      </c>
      <c r="J86" s="226">
        <v>20</v>
      </c>
      <c r="K86" s="214"/>
    </row>
    <row r="87" spans="2:11" s="1" customFormat="1" ht="15" customHeight="1">
      <c r="B87" s="225"/>
      <c r="C87" s="202" t="s">
        <v>631</v>
      </c>
      <c r="D87" s="202"/>
      <c r="E87" s="202"/>
      <c r="F87" s="223" t="s">
        <v>618</v>
      </c>
      <c r="G87" s="224"/>
      <c r="H87" s="202" t="s">
        <v>632</v>
      </c>
      <c r="I87" s="202" t="s">
        <v>614</v>
      </c>
      <c r="J87" s="202">
        <v>50</v>
      </c>
      <c r="K87" s="214"/>
    </row>
    <row r="88" spans="2:11" s="1" customFormat="1" ht="15" customHeight="1">
      <c r="B88" s="225"/>
      <c r="C88" s="202" t="s">
        <v>633</v>
      </c>
      <c r="D88" s="202"/>
      <c r="E88" s="202"/>
      <c r="F88" s="223" t="s">
        <v>618</v>
      </c>
      <c r="G88" s="224"/>
      <c r="H88" s="202" t="s">
        <v>634</v>
      </c>
      <c r="I88" s="202" t="s">
        <v>614</v>
      </c>
      <c r="J88" s="202">
        <v>20</v>
      </c>
      <c r="K88" s="214"/>
    </row>
    <row r="89" spans="2:11" s="1" customFormat="1" ht="15" customHeight="1">
      <c r="B89" s="225"/>
      <c r="C89" s="202" t="s">
        <v>635</v>
      </c>
      <c r="D89" s="202"/>
      <c r="E89" s="202"/>
      <c r="F89" s="223" t="s">
        <v>618</v>
      </c>
      <c r="G89" s="224"/>
      <c r="H89" s="202" t="s">
        <v>636</v>
      </c>
      <c r="I89" s="202" t="s">
        <v>614</v>
      </c>
      <c r="J89" s="202">
        <v>20</v>
      </c>
      <c r="K89" s="214"/>
    </row>
    <row r="90" spans="2:11" s="1" customFormat="1" ht="15" customHeight="1">
      <c r="B90" s="225"/>
      <c r="C90" s="202" t="s">
        <v>637</v>
      </c>
      <c r="D90" s="202"/>
      <c r="E90" s="202"/>
      <c r="F90" s="223" t="s">
        <v>618</v>
      </c>
      <c r="G90" s="224"/>
      <c r="H90" s="202" t="s">
        <v>638</v>
      </c>
      <c r="I90" s="202" t="s">
        <v>614</v>
      </c>
      <c r="J90" s="202">
        <v>50</v>
      </c>
      <c r="K90" s="214"/>
    </row>
    <row r="91" spans="2:11" s="1" customFormat="1" ht="15" customHeight="1">
      <c r="B91" s="225"/>
      <c r="C91" s="202" t="s">
        <v>639</v>
      </c>
      <c r="D91" s="202"/>
      <c r="E91" s="202"/>
      <c r="F91" s="223" t="s">
        <v>618</v>
      </c>
      <c r="G91" s="224"/>
      <c r="H91" s="202" t="s">
        <v>639</v>
      </c>
      <c r="I91" s="202" t="s">
        <v>614</v>
      </c>
      <c r="J91" s="202">
        <v>50</v>
      </c>
      <c r="K91" s="214"/>
    </row>
    <row r="92" spans="2:11" s="1" customFormat="1" ht="15" customHeight="1">
      <c r="B92" s="225"/>
      <c r="C92" s="202" t="s">
        <v>640</v>
      </c>
      <c r="D92" s="202"/>
      <c r="E92" s="202"/>
      <c r="F92" s="223" t="s">
        <v>618</v>
      </c>
      <c r="G92" s="224"/>
      <c r="H92" s="202" t="s">
        <v>641</v>
      </c>
      <c r="I92" s="202" t="s">
        <v>614</v>
      </c>
      <c r="J92" s="202">
        <v>255</v>
      </c>
      <c r="K92" s="214"/>
    </row>
    <row r="93" spans="2:11" s="1" customFormat="1" ht="15" customHeight="1">
      <c r="B93" s="225"/>
      <c r="C93" s="202" t="s">
        <v>642</v>
      </c>
      <c r="D93" s="202"/>
      <c r="E93" s="202"/>
      <c r="F93" s="223" t="s">
        <v>612</v>
      </c>
      <c r="G93" s="224"/>
      <c r="H93" s="202" t="s">
        <v>643</v>
      </c>
      <c r="I93" s="202" t="s">
        <v>644</v>
      </c>
      <c r="J93" s="202"/>
      <c r="K93" s="214"/>
    </row>
    <row r="94" spans="2:11" s="1" customFormat="1" ht="15" customHeight="1">
      <c r="B94" s="225"/>
      <c r="C94" s="202" t="s">
        <v>645</v>
      </c>
      <c r="D94" s="202"/>
      <c r="E94" s="202"/>
      <c r="F94" s="223" t="s">
        <v>612</v>
      </c>
      <c r="G94" s="224"/>
      <c r="H94" s="202" t="s">
        <v>646</v>
      </c>
      <c r="I94" s="202" t="s">
        <v>647</v>
      </c>
      <c r="J94" s="202"/>
      <c r="K94" s="214"/>
    </row>
    <row r="95" spans="2:11" s="1" customFormat="1" ht="15" customHeight="1">
      <c r="B95" s="225"/>
      <c r="C95" s="202" t="s">
        <v>648</v>
      </c>
      <c r="D95" s="202"/>
      <c r="E95" s="202"/>
      <c r="F95" s="223" t="s">
        <v>612</v>
      </c>
      <c r="G95" s="224"/>
      <c r="H95" s="202" t="s">
        <v>648</v>
      </c>
      <c r="I95" s="202" t="s">
        <v>647</v>
      </c>
      <c r="J95" s="202"/>
      <c r="K95" s="214"/>
    </row>
    <row r="96" spans="2:11" s="1" customFormat="1" ht="15" customHeight="1">
      <c r="B96" s="225"/>
      <c r="C96" s="202" t="s">
        <v>38</v>
      </c>
      <c r="D96" s="202"/>
      <c r="E96" s="202"/>
      <c r="F96" s="223" t="s">
        <v>612</v>
      </c>
      <c r="G96" s="224"/>
      <c r="H96" s="202" t="s">
        <v>649</v>
      </c>
      <c r="I96" s="202" t="s">
        <v>647</v>
      </c>
      <c r="J96" s="202"/>
      <c r="K96" s="214"/>
    </row>
    <row r="97" spans="2:11" s="1" customFormat="1" ht="15" customHeight="1">
      <c r="B97" s="225"/>
      <c r="C97" s="202" t="s">
        <v>48</v>
      </c>
      <c r="D97" s="202"/>
      <c r="E97" s="202"/>
      <c r="F97" s="223" t="s">
        <v>612</v>
      </c>
      <c r="G97" s="224"/>
      <c r="H97" s="202" t="s">
        <v>650</v>
      </c>
      <c r="I97" s="202" t="s">
        <v>647</v>
      </c>
      <c r="J97" s="202"/>
      <c r="K97" s="214"/>
    </row>
    <row r="98" spans="2:11" s="1" customFormat="1" ht="15" customHeight="1">
      <c r="B98" s="228"/>
      <c r="C98" s="229"/>
      <c r="D98" s="229"/>
      <c r="E98" s="229"/>
      <c r="F98" s="229"/>
      <c r="G98" s="229"/>
      <c r="H98" s="229"/>
      <c r="I98" s="229"/>
      <c r="J98" s="229"/>
      <c r="K98" s="230"/>
    </row>
    <row r="99" spans="2:11" s="1" customFormat="1" ht="18.75" customHeight="1">
      <c r="B99" s="231"/>
      <c r="C99" s="232"/>
      <c r="D99" s="232"/>
      <c r="E99" s="232"/>
      <c r="F99" s="232"/>
      <c r="G99" s="232"/>
      <c r="H99" s="232"/>
      <c r="I99" s="232"/>
      <c r="J99" s="232"/>
      <c r="K99" s="231"/>
    </row>
    <row r="100" spans="2:11" s="1" customFormat="1" ht="18.75" customHeight="1"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</row>
    <row r="101" spans="2:11" s="1" customFormat="1" ht="7.5" customHeight="1">
      <c r="B101" s="210"/>
      <c r="C101" s="211"/>
      <c r="D101" s="211"/>
      <c r="E101" s="211"/>
      <c r="F101" s="211"/>
      <c r="G101" s="211"/>
      <c r="H101" s="211"/>
      <c r="I101" s="211"/>
      <c r="J101" s="211"/>
      <c r="K101" s="212"/>
    </row>
    <row r="102" spans="2:11" s="1" customFormat="1" ht="45" customHeight="1">
      <c r="B102" s="213"/>
      <c r="C102" s="313" t="s">
        <v>651</v>
      </c>
      <c r="D102" s="313"/>
      <c r="E102" s="313"/>
      <c r="F102" s="313"/>
      <c r="G102" s="313"/>
      <c r="H102" s="313"/>
      <c r="I102" s="313"/>
      <c r="J102" s="313"/>
      <c r="K102" s="214"/>
    </row>
    <row r="103" spans="2:11" s="1" customFormat="1" ht="17.25" customHeight="1">
      <c r="B103" s="213"/>
      <c r="C103" s="215" t="s">
        <v>606</v>
      </c>
      <c r="D103" s="215"/>
      <c r="E103" s="215"/>
      <c r="F103" s="215" t="s">
        <v>607</v>
      </c>
      <c r="G103" s="216"/>
      <c r="H103" s="215" t="s">
        <v>54</v>
      </c>
      <c r="I103" s="215" t="s">
        <v>57</v>
      </c>
      <c r="J103" s="215" t="s">
        <v>608</v>
      </c>
      <c r="K103" s="214"/>
    </row>
    <row r="104" spans="2:11" s="1" customFormat="1" ht="17.25" customHeight="1">
      <c r="B104" s="213"/>
      <c r="C104" s="217" t="s">
        <v>609</v>
      </c>
      <c r="D104" s="217"/>
      <c r="E104" s="217"/>
      <c r="F104" s="218" t="s">
        <v>610</v>
      </c>
      <c r="G104" s="219"/>
      <c r="H104" s="217"/>
      <c r="I104" s="217"/>
      <c r="J104" s="217" t="s">
        <v>611</v>
      </c>
      <c r="K104" s="214"/>
    </row>
    <row r="105" spans="2:11" s="1" customFormat="1" ht="5.25" customHeight="1">
      <c r="B105" s="213"/>
      <c r="C105" s="215"/>
      <c r="D105" s="215"/>
      <c r="E105" s="215"/>
      <c r="F105" s="215"/>
      <c r="G105" s="233"/>
      <c r="H105" s="215"/>
      <c r="I105" s="215"/>
      <c r="J105" s="215"/>
      <c r="K105" s="214"/>
    </row>
    <row r="106" spans="2:11" s="1" customFormat="1" ht="15" customHeight="1">
      <c r="B106" s="213"/>
      <c r="C106" s="202" t="s">
        <v>53</v>
      </c>
      <c r="D106" s="222"/>
      <c r="E106" s="222"/>
      <c r="F106" s="223" t="s">
        <v>612</v>
      </c>
      <c r="G106" s="202"/>
      <c r="H106" s="202" t="s">
        <v>652</v>
      </c>
      <c r="I106" s="202" t="s">
        <v>614</v>
      </c>
      <c r="J106" s="202">
        <v>20</v>
      </c>
      <c r="K106" s="214"/>
    </row>
    <row r="107" spans="2:11" s="1" customFormat="1" ht="15" customHeight="1">
      <c r="B107" s="213"/>
      <c r="C107" s="202" t="s">
        <v>615</v>
      </c>
      <c r="D107" s="202"/>
      <c r="E107" s="202"/>
      <c r="F107" s="223" t="s">
        <v>612</v>
      </c>
      <c r="G107" s="202"/>
      <c r="H107" s="202" t="s">
        <v>652</v>
      </c>
      <c r="I107" s="202" t="s">
        <v>614</v>
      </c>
      <c r="J107" s="202">
        <v>120</v>
      </c>
      <c r="K107" s="214"/>
    </row>
    <row r="108" spans="2:11" s="1" customFormat="1" ht="15" customHeight="1">
      <c r="B108" s="225"/>
      <c r="C108" s="202" t="s">
        <v>617</v>
      </c>
      <c r="D108" s="202"/>
      <c r="E108" s="202"/>
      <c r="F108" s="223" t="s">
        <v>618</v>
      </c>
      <c r="G108" s="202"/>
      <c r="H108" s="202" t="s">
        <v>652</v>
      </c>
      <c r="I108" s="202" t="s">
        <v>614</v>
      </c>
      <c r="J108" s="202">
        <v>50</v>
      </c>
      <c r="K108" s="214"/>
    </row>
    <row r="109" spans="2:11" s="1" customFormat="1" ht="15" customHeight="1">
      <c r="B109" s="225"/>
      <c r="C109" s="202" t="s">
        <v>620</v>
      </c>
      <c r="D109" s="202"/>
      <c r="E109" s="202"/>
      <c r="F109" s="223" t="s">
        <v>612</v>
      </c>
      <c r="G109" s="202"/>
      <c r="H109" s="202" t="s">
        <v>652</v>
      </c>
      <c r="I109" s="202" t="s">
        <v>622</v>
      </c>
      <c r="J109" s="202"/>
      <c r="K109" s="214"/>
    </row>
    <row r="110" spans="2:11" s="1" customFormat="1" ht="15" customHeight="1">
      <c r="B110" s="225"/>
      <c r="C110" s="202" t="s">
        <v>631</v>
      </c>
      <c r="D110" s="202"/>
      <c r="E110" s="202"/>
      <c r="F110" s="223" t="s">
        <v>618</v>
      </c>
      <c r="G110" s="202"/>
      <c r="H110" s="202" t="s">
        <v>652</v>
      </c>
      <c r="I110" s="202" t="s">
        <v>614</v>
      </c>
      <c r="J110" s="202">
        <v>50</v>
      </c>
      <c r="K110" s="214"/>
    </row>
    <row r="111" spans="2:11" s="1" customFormat="1" ht="15" customHeight="1">
      <c r="B111" s="225"/>
      <c r="C111" s="202" t="s">
        <v>639</v>
      </c>
      <c r="D111" s="202"/>
      <c r="E111" s="202"/>
      <c r="F111" s="223" t="s">
        <v>618</v>
      </c>
      <c r="G111" s="202"/>
      <c r="H111" s="202" t="s">
        <v>652</v>
      </c>
      <c r="I111" s="202" t="s">
        <v>614</v>
      </c>
      <c r="J111" s="202">
        <v>50</v>
      </c>
      <c r="K111" s="214"/>
    </row>
    <row r="112" spans="2:11" s="1" customFormat="1" ht="15" customHeight="1">
      <c r="B112" s="225"/>
      <c r="C112" s="202" t="s">
        <v>637</v>
      </c>
      <c r="D112" s="202"/>
      <c r="E112" s="202"/>
      <c r="F112" s="223" t="s">
        <v>618</v>
      </c>
      <c r="G112" s="202"/>
      <c r="H112" s="202" t="s">
        <v>652</v>
      </c>
      <c r="I112" s="202" t="s">
        <v>614</v>
      </c>
      <c r="J112" s="202">
        <v>50</v>
      </c>
      <c r="K112" s="214"/>
    </row>
    <row r="113" spans="2:11" s="1" customFormat="1" ht="15" customHeight="1">
      <c r="B113" s="225"/>
      <c r="C113" s="202" t="s">
        <v>53</v>
      </c>
      <c r="D113" s="202"/>
      <c r="E113" s="202"/>
      <c r="F113" s="223" t="s">
        <v>612</v>
      </c>
      <c r="G113" s="202"/>
      <c r="H113" s="202" t="s">
        <v>653</v>
      </c>
      <c r="I113" s="202" t="s">
        <v>614</v>
      </c>
      <c r="J113" s="202">
        <v>20</v>
      </c>
      <c r="K113" s="214"/>
    </row>
    <row r="114" spans="2:11" s="1" customFormat="1" ht="15" customHeight="1">
      <c r="B114" s="225"/>
      <c r="C114" s="202" t="s">
        <v>654</v>
      </c>
      <c r="D114" s="202"/>
      <c r="E114" s="202"/>
      <c r="F114" s="223" t="s">
        <v>612</v>
      </c>
      <c r="G114" s="202"/>
      <c r="H114" s="202" t="s">
        <v>655</v>
      </c>
      <c r="I114" s="202" t="s">
        <v>614</v>
      </c>
      <c r="J114" s="202">
        <v>120</v>
      </c>
      <c r="K114" s="214"/>
    </row>
    <row r="115" spans="2:11" s="1" customFormat="1" ht="15" customHeight="1">
      <c r="B115" s="225"/>
      <c r="C115" s="202" t="s">
        <v>38</v>
      </c>
      <c r="D115" s="202"/>
      <c r="E115" s="202"/>
      <c r="F115" s="223" t="s">
        <v>612</v>
      </c>
      <c r="G115" s="202"/>
      <c r="H115" s="202" t="s">
        <v>656</v>
      </c>
      <c r="I115" s="202" t="s">
        <v>647</v>
      </c>
      <c r="J115" s="202"/>
      <c r="K115" s="214"/>
    </row>
    <row r="116" spans="2:11" s="1" customFormat="1" ht="15" customHeight="1">
      <c r="B116" s="225"/>
      <c r="C116" s="202" t="s">
        <v>48</v>
      </c>
      <c r="D116" s="202"/>
      <c r="E116" s="202"/>
      <c r="F116" s="223" t="s">
        <v>612</v>
      </c>
      <c r="G116" s="202"/>
      <c r="H116" s="202" t="s">
        <v>657</v>
      </c>
      <c r="I116" s="202" t="s">
        <v>647</v>
      </c>
      <c r="J116" s="202"/>
      <c r="K116" s="214"/>
    </row>
    <row r="117" spans="2:11" s="1" customFormat="1" ht="15" customHeight="1">
      <c r="B117" s="225"/>
      <c r="C117" s="202" t="s">
        <v>57</v>
      </c>
      <c r="D117" s="202"/>
      <c r="E117" s="202"/>
      <c r="F117" s="223" t="s">
        <v>612</v>
      </c>
      <c r="G117" s="202"/>
      <c r="H117" s="202" t="s">
        <v>658</v>
      </c>
      <c r="I117" s="202" t="s">
        <v>659</v>
      </c>
      <c r="J117" s="202"/>
      <c r="K117" s="214"/>
    </row>
    <row r="118" spans="2:11" s="1" customFormat="1" ht="15" customHeight="1">
      <c r="B118" s="228"/>
      <c r="C118" s="234"/>
      <c r="D118" s="234"/>
      <c r="E118" s="234"/>
      <c r="F118" s="234"/>
      <c r="G118" s="234"/>
      <c r="H118" s="234"/>
      <c r="I118" s="234"/>
      <c r="J118" s="234"/>
      <c r="K118" s="230"/>
    </row>
    <row r="119" spans="2:11" s="1" customFormat="1" ht="18.75" customHeight="1">
      <c r="B119" s="235"/>
      <c r="C119" s="236"/>
      <c r="D119" s="236"/>
      <c r="E119" s="236"/>
      <c r="F119" s="237"/>
      <c r="G119" s="236"/>
      <c r="H119" s="236"/>
      <c r="I119" s="236"/>
      <c r="J119" s="236"/>
      <c r="K119" s="235"/>
    </row>
    <row r="120" spans="2:11" s="1" customFormat="1" ht="18.75" customHeight="1">
      <c r="B120" s="209"/>
      <c r="C120" s="209"/>
      <c r="D120" s="209"/>
      <c r="E120" s="209"/>
      <c r="F120" s="209"/>
      <c r="G120" s="209"/>
      <c r="H120" s="209"/>
      <c r="I120" s="209"/>
      <c r="J120" s="209"/>
      <c r="K120" s="209"/>
    </row>
    <row r="121" spans="2:11" s="1" customFormat="1" ht="7.5" customHeight="1">
      <c r="B121" s="238"/>
      <c r="C121" s="239"/>
      <c r="D121" s="239"/>
      <c r="E121" s="239"/>
      <c r="F121" s="239"/>
      <c r="G121" s="239"/>
      <c r="H121" s="239"/>
      <c r="I121" s="239"/>
      <c r="J121" s="239"/>
      <c r="K121" s="240"/>
    </row>
    <row r="122" spans="2:11" s="1" customFormat="1" ht="45" customHeight="1">
      <c r="B122" s="241"/>
      <c r="C122" s="314" t="s">
        <v>660</v>
      </c>
      <c r="D122" s="314"/>
      <c r="E122" s="314"/>
      <c r="F122" s="314"/>
      <c r="G122" s="314"/>
      <c r="H122" s="314"/>
      <c r="I122" s="314"/>
      <c r="J122" s="314"/>
      <c r="K122" s="242"/>
    </row>
    <row r="123" spans="2:11" s="1" customFormat="1" ht="17.25" customHeight="1">
      <c r="B123" s="243"/>
      <c r="C123" s="215" t="s">
        <v>606</v>
      </c>
      <c r="D123" s="215"/>
      <c r="E123" s="215"/>
      <c r="F123" s="215" t="s">
        <v>607</v>
      </c>
      <c r="G123" s="216"/>
      <c r="H123" s="215" t="s">
        <v>54</v>
      </c>
      <c r="I123" s="215" t="s">
        <v>57</v>
      </c>
      <c r="J123" s="215" t="s">
        <v>608</v>
      </c>
      <c r="K123" s="244"/>
    </row>
    <row r="124" spans="2:11" s="1" customFormat="1" ht="17.25" customHeight="1">
      <c r="B124" s="243"/>
      <c r="C124" s="217" t="s">
        <v>609</v>
      </c>
      <c r="D124" s="217"/>
      <c r="E124" s="217"/>
      <c r="F124" s="218" t="s">
        <v>610</v>
      </c>
      <c r="G124" s="219"/>
      <c r="H124" s="217"/>
      <c r="I124" s="217"/>
      <c r="J124" s="217" t="s">
        <v>611</v>
      </c>
      <c r="K124" s="244"/>
    </row>
    <row r="125" spans="2:11" s="1" customFormat="1" ht="5.25" customHeight="1">
      <c r="B125" s="245"/>
      <c r="C125" s="220"/>
      <c r="D125" s="220"/>
      <c r="E125" s="220"/>
      <c r="F125" s="220"/>
      <c r="G125" s="246"/>
      <c r="H125" s="220"/>
      <c r="I125" s="220"/>
      <c r="J125" s="220"/>
      <c r="K125" s="247"/>
    </row>
    <row r="126" spans="2:11" s="1" customFormat="1" ht="15" customHeight="1">
      <c r="B126" s="245"/>
      <c r="C126" s="202" t="s">
        <v>615</v>
      </c>
      <c r="D126" s="222"/>
      <c r="E126" s="222"/>
      <c r="F126" s="223" t="s">
        <v>612</v>
      </c>
      <c r="G126" s="202"/>
      <c r="H126" s="202" t="s">
        <v>652</v>
      </c>
      <c r="I126" s="202" t="s">
        <v>614</v>
      </c>
      <c r="J126" s="202">
        <v>120</v>
      </c>
      <c r="K126" s="248"/>
    </row>
    <row r="127" spans="2:11" s="1" customFormat="1" ht="15" customHeight="1">
      <c r="B127" s="245"/>
      <c r="C127" s="202" t="s">
        <v>661</v>
      </c>
      <c r="D127" s="202"/>
      <c r="E127" s="202"/>
      <c r="F127" s="223" t="s">
        <v>612</v>
      </c>
      <c r="G127" s="202"/>
      <c r="H127" s="202" t="s">
        <v>662</v>
      </c>
      <c r="I127" s="202" t="s">
        <v>614</v>
      </c>
      <c r="J127" s="202" t="s">
        <v>663</v>
      </c>
      <c r="K127" s="248"/>
    </row>
    <row r="128" spans="2:11" s="1" customFormat="1" ht="15" customHeight="1">
      <c r="B128" s="245"/>
      <c r="C128" s="202" t="s">
        <v>560</v>
      </c>
      <c r="D128" s="202"/>
      <c r="E128" s="202"/>
      <c r="F128" s="223" t="s">
        <v>612</v>
      </c>
      <c r="G128" s="202"/>
      <c r="H128" s="202" t="s">
        <v>664</v>
      </c>
      <c r="I128" s="202" t="s">
        <v>614</v>
      </c>
      <c r="J128" s="202" t="s">
        <v>663</v>
      </c>
      <c r="K128" s="248"/>
    </row>
    <row r="129" spans="2:11" s="1" customFormat="1" ht="15" customHeight="1">
      <c r="B129" s="245"/>
      <c r="C129" s="202" t="s">
        <v>623</v>
      </c>
      <c r="D129" s="202"/>
      <c r="E129" s="202"/>
      <c r="F129" s="223" t="s">
        <v>618</v>
      </c>
      <c r="G129" s="202"/>
      <c r="H129" s="202" t="s">
        <v>624</v>
      </c>
      <c r="I129" s="202" t="s">
        <v>614</v>
      </c>
      <c r="J129" s="202">
        <v>15</v>
      </c>
      <c r="K129" s="248"/>
    </row>
    <row r="130" spans="2:11" s="1" customFormat="1" ht="15" customHeight="1">
      <c r="B130" s="245"/>
      <c r="C130" s="226" t="s">
        <v>625</v>
      </c>
      <c r="D130" s="226"/>
      <c r="E130" s="226"/>
      <c r="F130" s="227" t="s">
        <v>618</v>
      </c>
      <c r="G130" s="226"/>
      <c r="H130" s="226" t="s">
        <v>626</v>
      </c>
      <c r="I130" s="226" t="s">
        <v>614</v>
      </c>
      <c r="J130" s="226">
        <v>15</v>
      </c>
      <c r="K130" s="248"/>
    </row>
    <row r="131" spans="2:11" s="1" customFormat="1" ht="15" customHeight="1">
      <c r="B131" s="245"/>
      <c r="C131" s="226" t="s">
        <v>627</v>
      </c>
      <c r="D131" s="226"/>
      <c r="E131" s="226"/>
      <c r="F131" s="227" t="s">
        <v>618</v>
      </c>
      <c r="G131" s="226"/>
      <c r="H131" s="226" t="s">
        <v>628</v>
      </c>
      <c r="I131" s="226" t="s">
        <v>614</v>
      </c>
      <c r="J131" s="226">
        <v>20</v>
      </c>
      <c r="K131" s="248"/>
    </row>
    <row r="132" spans="2:11" s="1" customFormat="1" ht="15" customHeight="1">
      <c r="B132" s="245"/>
      <c r="C132" s="226" t="s">
        <v>629</v>
      </c>
      <c r="D132" s="226"/>
      <c r="E132" s="226"/>
      <c r="F132" s="227" t="s">
        <v>618</v>
      </c>
      <c r="G132" s="226"/>
      <c r="H132" s="226" t="s">
        <v>630</v>
      </c>
      <c r="I132" s="226" t="s">
        <v>614</v>
      </c>
      <c r="J132" s="226">
        <v>20</v>
      </c>
      <c r="K132" s="248"/>
    </row>
    <row r="133" spans="2:11" s="1" customFormat="1" ht="15" customHeight="1">
      <c r="B133" s="245"/>
      <c r="C133" s="202" t="s">
        <v>617</v>
      </c>
      <c r="D133" s="202"/>
      <c r="E133" s="202"/>
      <c r="F133" s="223" t="s">
        <v>618</v>
      </c>
      <c r="G133" s="202"/>
      <c r="H133" s="202" t="s">
        <v>652</v>
      </c>
      <c r="I133" s="202" t="s">
        <v>614</v>
      </c>
      <c r="J133" s="202">
        <v>50</v>
      </c>
      <c r="K133" s="248"/>
    </row>
    <row r="134" spans="2:11" s="1" customFormat="1" ht="15" customHeight="1">
      <c r="B134" s="245"/>
      <c r="C134" s="202" t="s">
        <v>631</v>
      </c>
      <c r="D134" s="202"/>
      <c r="E134" s="202"/>
      <c r="F134" s="223" t="s">
        <v>618</v>
      </c>
      <c r="G134" s="202"/>
      <c r="H134" s="202" t="s">
        <v>652</v>
      </c>
      <c r="I134" s="202" t="s">
        <v>614</v>
      </c>
      <c r="J134" s="202">
        <v>50</v>
      </c>
      <c r="K134" s="248"/>
    </row>
    <row r="135" spans="2:11" s="1" customFormat="1" ht="15" customHeight="1">
      <c r="B135" s="245"/>
      <c r="C135" s="202" t="s">
        <v>637</v>
      </c>
      <c r="D135" s="202"/>
      <c r="E135" s="202"/>
      <c r="F135" s="223" t="s">
        <v>618</v>
      </c>
      <c r="G135" s="202"/>
      <c r="H135" s="202" t="s">
        <v>652</v>
      </c>
      <c r="I135" s="202" t="s">
        <v>614</v>
      </c>
      <c r="J135" s="202">
        <v>50</v>
      </c>
      <c r="K135" s="248"/>
    </row>
    <row r="136" spans="2:11" s="1" customFormat="1" ht="15" customHeight="1">
      <c r="B136" s="245"/>
      <c r="C136" s="202" t="s">
        <v>639</v>
      </c>
      <c r="D136" s="202"/>
      <c r="E136" s="202"/>
      <c r="F136" s="223" t="s">
        <v>618</v>
      </c>
      <c r="G136" s="202"/>
      <c r="H136" s="202" t="s">
        <v>652</v>
      </c>
      <c r="I136" s="202" t="s">
        <v>614</v>
      </c>
      <c r="J136" s="202">
        <v>50</v>
      </c>
      <c r="K136" s="248"/>
    </row>
    <row r="137" spans="2:11" s="1" customFormat="1" ht="15" customHeight="1">
      <c r="B137" s="245"/>
      <c r="C137" s="202" t="s">
        <v>640</v>
      </c>
      <c r="D137" s="202"/>
      <c r="E137" s="202"/>
      <c r="F137" s="223" t="s">
        <v>618</v>
      </c>
      <c r="G137" s="202"/>
      <c r="H137" s="202" t="s">
        <v>665</v>
      </c>
      <c r="I137" s="202" t="s">
        <v>614</v>
      </c>
      <c r="J137" s="202">
        <v>255</v>
      </c>
      <c r="K137" s="248"/>
    </row>
    <row r="138" spans="2:11" s="1" customFormat="1" ht="15" customHeight="1">
      <c r="B138" s="245"/>
      <c r="C138" s="202" t="s">
        <v>642</v>
      </c>
      <c r="D138" s="202"/>
      <c r="E138" s="202"/>
      <c r="F138" s="223" t="s">
        <v>612</v>
      </c>
      <c r="G138" s="202"/>
      <c r="H138" s="202" t="s">
        <v>666</v>
      </c>
      <c r="I138" s="202" t="s">
        <v>644</v>
      </c>
      <c r="J138" s="202"/>
      <c r="K138" s="248"/>
    </row>
    <row r="139" spans="2:11" s="1" customFormat="1" ht="15" customHeight="1">
      <c r="B139" s="245"/>
      <c r="C139" s="202" t="s">
        <v>645</v>
      </c>
      <c r="D139" s="202"/>
      <c r="E139" s="202"/>
      <c r="F139" s="223" t="s">
        <v>612</v>
      </c>
      <c r="G139" s="202"/>
      <c r="H139" s="202" t="s">
        <v>667</v>
      </c>
      <c r="I139" s="202" t="s">
        <v>647</v>
      </c>
      <c r="J139" s="202"/>
      <c r="K139" s="248"/>
    </row>
    <row r="140" spans="2:11" s="1" customFormat="1" ht="15" customHeight="1">
      <c r="B140" s="245"/>
      <c r="C140" s="202" t="s">
        <v>648</v>
      </c>
      <c r="D140" s="202"/>
      <c r="E140" s="202"/>
      <c r="F140" s="223" t="s">
        <v>612</v>
      </c>
      <c r="G140" s="202"/>
      <c r="H140" s="202" t="s">
        <v>648</v>
      </c>
      <c r="I140" s="202" t="s">
        <v>647</v>
      </c>
      <c r="J140" s="202"/>
      <c r="K140" s="248"/>
    </row>
    <row r="141" spans="2:11" s="1" customFormat="1" ht="15" customHeight="1">
      <c r="B141" s="245"/>
      <c r="C141" s="202" t="s">
        <v>38</v>
      </c>
      <c r="D141" s="202"/>
      <c r="E141" s="202"/>
      <c r="F141" s="223" t="s">
        <v>612</v>
      </c>
      <c r="G141" s="202"/>
      <c r="H141" s="202" t="s">
        <v>668</v>
      </c>
      <c r="I141" s="202" t="s">
        <v>647</v>
      </c>
      <c r="J141" s="202"/>
      <c r="K141" s="248"/>
    </row>
    <row r="142" spans="2:11" s="1" customFormat="1" ht="15" customHeight="1">
      <c r="B142" s="245"/>
      <c r="C142" s="202" t="s">
        <v>669</v>
      </c>
      <c r="D142" s="202"/>
      <c r="E142" s="202"/>
      <c r="F142" s="223" t="s">
        <v>612</v>
      </c>
      <c r="G142" s="202"/>
      <c r="H142" s="202" t="s">
        <v>670</v>
      </c>
      <c r="I142" s="202" t="s">
        <v>647</v>
      </c>
      <c r="J142" s="202"/>
      <c r="K142" s="248"/>
    </row>
    <row r="143" spans="2:11" s="1" customFormat="1" ht="15" customHeight="1">
      <c r="B143" s="249"/>
      <c r="C143" s="250"/>
      <c r="D143" s="250"/>
      <c r="E143" s="250"/>
      <c r="F143" s="250"/>
      <c r="G143" s="250"/>
      <c r="H143" s="250"/>
      <c r="I143" s="250"/>
      <c r="J143" s="250"/>
      <c r="K143" s="251"/>
    </row>
    <row r="144" spans="2:11" s="1" customFormat="1" ht="18.75" customHeight="1">
      <c r="B144" s="236"/>
      <c r="C144" s="236"/>
      <c r="D144" s="236"/>
      <c r="E144" s="236"/>
      <c r="F144" s="237"/>
      <c r="G144" s="236"/>
      <c r="H144" s="236"/>
      <c r="I144" s="236"/>
      <c r="J144" s="236"/>
      <c r="K144" s="236"/>
    </row>
    <row r="145" spans="2:11" s="1" customFormat="1" ht="18.75" customHeight="1">
      <c r="B145" s="209"/>
      <c r="C145" s="209"/>
      <c r="D145" s="209"/>
      <c r="E145" s="209"/>
      <c r="F145" s="209"/>
      <c r="G145" s="209"/>
      <c r="H145" s="209"/>
      <c r="I145" s="209"/>
      <c r="J145" s="209"/>
      <c r="K145" s="209"/>
    </row>
    <row r="146" spans="2:11" s="1" customFormat="1" ht="7.5" customHeight="1">
      <c r="B146" s="210"/>
      <c r="C146" s="211"/>
      <c r="D146" s="211"/>
      <c r="E146" s="211"/>
      <c r="F146" s="211"/>
      <c r="G146" s="211"/>
      <c r="H146" s="211"/>
      <c r="I146" s="211"/>
      <c r="J146" s="211"/>
      <c r="K146" s="212"/>
    </row>
    <row r="147" spans="2:11" s="1" customFormat="1" ht="45" customHeight="1">
      <c r="B147" s="213"/>
      <c r="C147" s="313" t="s">
        <v>671</v>
      </c>
      <c r="D147" s="313"/>
      <c r="E147" s="313"/>
      <c r="F147" s="313"/>
      <c r="G147" s="313"/>
      <c r="H147" s="313"/>
      <c r="I147" s="313"/>
      <c r="J147" s="313"/>
      <c r="K147" s="214"/>
    </row>
    <row r="148" spans="2:11" s="1" customFormat="1" ht="17.25" customHeight="1">
      <c r="B148" s="213"/>
      <c r="C148" s="215" t="s">
        <v>606</v>
      </c>
      <c r="D148" s="215"/>
      <c r="E148" s="215"/>
      <c r="F148" s="215" t="s">
        <v>607</v>
      </c>
      <c r="G148" s="216"/>
      <c r="H148" s="215" t="s">
        <v>54</v>
      </c>
      <c r="I148" s="215" t="s">
        <v>57</v>
      </c>
      <c r="J148" s="215" t="s">
        <v>608</v>
      </c>
      <c r="K148" s="214"/>
    </row>
    <row r="149" spans="2:11" s="1" customFormat="1" ht="17.25" customHeight="1">
      <c r="B149" s="213"/>
      <c r="C149" s="217" t="s">
        <v>609</v>
      </c>
      <c r="D149" s="217"/>
      <c r="E149" s="217"/>
      <c r="F149" s="218" t="s">
        <v>610</v>
      </c>
      <c r="G149" s="219"/>
      <c r="H149" s="217"/>
      <c r="I149" s="217"/>
      <c r="J149" s="217" t="s">
        <v>611</v>
      </c>
      <c r="K149" s="214"/>
    </row>
    <row r="150" spans="2:11" s="1" customFormat="1" ht="5.25" customHeight="1">
      <c r="B150" s="225"/>
      <c r="C150" s="220"/>
      <c r="D150" s="220"/>
      <c r="E150" s="220"/>
      <c r="F150" s="220"/>
      <c r="G150" s="221"/>
      <c r="H150" s="220"/>
      <c r="I150" s="220"/>
      <c r="J150" s="220"/>
      <c r="K150" s="248"/>
    </row>
    <row r="151" spans="2:11" s="1" customFormat="1" ht="15" customHeight="1">
      <c r="B151" s="225"/>
      <c r="C151" s="252" t="s">
        <v>615</v>
      </c>
      <c r="D151" s="202"/>
      <c r="E151" s="202"/>
      <c r="F151" s="253" t="s">
        <v>612</v>
      </c>
      <c r="G151" s="202"/>
      <c r="H151" s="252" t="s">
        <v>652</v>
      </c>
      <c r="I151" s="252" t="s">
        <v>614</v>
      </c>
      <c r="J151" s="252">
        <v>120</v>
      </c>
      <c r="K151" s="248"/>
    </row>
    <row r="152" spans="2:11" s="1" customFormat="1" ht="15" customHeight="1">
      <c r="B152" s="225"/>
      <c r="C152" s="252" t="s">
        <v>661</v>
      </c>
      <c r="D152" s="202"/>
      <c r="E152" s="202"/>
      <c r="F152" s="253" t="s">
        <v>612</v>
      </c>
      <c r="G152" s="202"/>
      <c r="H152" s="252" t="s">
        <v>672</v>
      </c>
      <c r="I152" s="252" t="s">
        <v>614</v>
      </c>
      <c r="J152" s="252" t="s">
        <v>663</v>
      </c>
      <c r="K152" s="248"/>
    </row>
    <row r="153" spans="2:11" s="1" customFormat="1" ht="15" customHeight="1">
      <c r="B153" s="225"/>
      <c r="C153" s="252" t="s">
        <v>560</v>
      </c>
      <c r="D153" s="202"/>
      <c r="E153" s="202"/>
      <c r="F153" s="253" t="s">
        <v>612</v>
      </c>
      <c r="G153" s="202"/>
      <c r="H153" s="252" t="s">
        <v>673</v>
      </c>
      <c r="I153" s="252" t="s">
        <v>614</v>
      </c>
      <c r="J153" s="252" t="s">
        <v>663</v>
      </c>
      <c r="K153" s="248"/>
    </row>
    <row r="154" spans="2:11" s="1" customFormat="1" ht="15" customHeight="1">
      <c r="B154" s="225"/>
      <c r="C154" s="252" t="s">
        <v>617</v>
      </c>
      <c r="D154" s="202"/>
      <c r="E154" s="202"/>
      <c r="F154" s="253" t="s">
        <v>618</v>
      </c>
      <c r="G154" s="202"/>
      <c r="H154" s="252" t="s">
        <v>652</v>
      </c>
      <c r="I154" s="252" t="s">
        <v>614</v>
      </c>
      <c r="J154" s="252">
        <v>50</v>
      </c>
      <c r="K154" s="248"/>
    </row>
    <row r="155" spans="2:11" s="1" customFormat="1" ht="15" customHeight="1">
      <c r="B155" s="225"/>
      <c r="C155" s="252" t="s">
        <v>620</v>
      </c>
      <c r="D155" s="202"/>
      <c r="E155" s="202"/>
      <c r="F155" s="253" t="s">
        <v>612</v>
      </c>
      <c r="G155" s="202"/>
      <c r="H155" s="252" t="s">
        <v>652</v>
      </c>
      <c r="I155" s="252" t="s">
        <v>622</v>
      </c>
      <c r="J155" s="252"/>
      <c r="K155" s="248"/>
    </row>
    <row r="156" spans="2:11" s="1" customFormat="1" ht="15" customHeight="1">
      <c r="B156" s="225"/>
      <c r="C156" s="252" t="s">
        <v>631</v>
      </c>
      <c r="D156" s="202"/>
      <c r="E156" s="202"/>
      <c r="F156" s="253" t="s">
        <v>618</v>
      </c>
      <c r="G156" s="202"/>
      <c r="H156" s="252" t="s">
        <v>652</v>
      </c>
      <c r="I156" s="252" t="s">
        <v>614</v>
      </c>
      <c r="J156" s="252">
        <v>50</v>
      </c>
      <c r="K156" s="248"/>
    </row>
    <row r="157" spans="2:11" s="1" customFormat="1" ht="15" customHeight="1">
      <c r="B157" s="225"/>
      <c r="C157" s="252" t="s">
        <v>639</v>
      </c>
      <c r="D157" s="202"/>
      <c r="E157" s="202"/>
      <c r="F157" s="253" t="s">
        <v>618</v>
      </c>
      <c r="G157" s="202"/>
      <c r="H157" s="252" t="s">
        <v>652</v>
      </c>
      <c r="I157" s="252" t="s">
        <v>614</v>
      </c>
      <c r="J157" s="252">
        <v>50</v>
      </c>
      <c r="K157" s="248"/>
    </row>
    <row r="158" spans="2:11" s="1" customFormat="1" ht="15" customHeight="1">
      <c r="B158" s="225"/>
      <c r="C158" s="252" t="s">
        <v>637</v>
      </c>
      <c r="D158" s="202"/>
      <c r="E158" s="202"/>
      <c r="F158" s="253" t="s">
        <v>618</v>
      </c>
      <c r="G158" s="202"/>
      <c r="H158" s="252" t="s">
        <v>652</v>
      </c>
      <c r="I158" s="252" t="s">
        <v>614</v>
      </c>
      <c r="J158" s="252">
        <v>50</v>
      </c>
      <c r="K158" s="248"/>
    </row>
    <row r="159" spans="2:11" s="1" customFormat="1" ht="15" customHeight="1">
      <c r="B159" s="225"/>
      <c r="C159" s="252" t="s">
        <v>86</v>
      </c>
      <c r="D159" s="202"/>
      <c r="E159" s="202"/>
      <c r="F159" s="253" t="s">
        <v>612</v>
      </c>
      <c r="G159" s="202"/>
      <c r="H159" s="252" t="s">
        <v>674</v>
      </c>
      <c r="I159" s="252" t="s">
        <v>614</v>
      </c>
      <c r="J159" s="252" t="s">
        <v>675</v>
      </c>
      <c r="K159" s="248"/>
    </row>
    <row r="160" spans="2:11" s="1" customFormat="1" ht="15" customHeight="1">
      <c r="B160" s="225"/>
      <c r="C160" s="252" t="s">
        <v>676</v>
      </c>
      <c r="D160" s="202"/>
      <c r="E160" s="202"/>
      <c r="F160" s="253" t="s">
        <v>612</v>
      </c>
      <c r="G160" s="202"/>
      <c r="H160" s="252" t="s">
        <v>677</v>
      </c>
      <c r="I160" s="252" t="s">
        <v>647</v>
      </c>
      <c r="J160" s="252"/>
      <c r="K160" s="248"/>
    </row>
    <row r="161" spans="2:11" s="1" customFormat="1" ht="15" customHeight="1">
      <c r="B161" s="254"/>
      <c r="C161" s="234"/>
      <c r="D161" s="234"/>
      <c r="E161" s="234"/>
      <c r="F161" s="234"/>
      <c r="G161" s="234"/>
      <c r="H161" s="234"/>
      <c r="I161" s="234"/>
      <c r="J161" s="234"/>
      <c r="K161" s="255"/>
    </row>
    <row r="162" spans="2:11" s="1" customFormat="1" ht="18.75" customHeight="1">
      <c r="B162" s="236"/>
      <c r="C162" s="246"/>
      <c r="D162" s="246"/>
      <c r="E162" s="246"/>
      <c r="F162" s="256"/>
      <c r="G162" s="246"/>
      <c r="H162" s="246"/>
      <c r="I162" s="246"/>
      <c r="J162" s="246"/>
      <c r="K162" s="236"/>
    </row>
    <row r="163" spans="2:11" s="1" customFormat="1" ht="18.75" customHeight="1"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</row>
    <row r="164" spans="2:11" s="1" customFormat="1" ht="7.5" customHeight="1">
      <c r="B164" s="191"/>
      <c r="C164" s="192"/>
      <c r="D164" s="192"/>
      <c r="E164" s="192"/>
      <c r="F164" s="192"/>
      <c r="G164" s="192"/>
      <c r="H164" s="192"/>
      <c r="I164" s="192"/>
      <c r="J164" s="192"/>
      <c r="K164" s="193"/>
    </row>
    <row r="165" spans="2:11" s="1" customFormat="1" ht="45" customHeight="1">
      <c r="B165" s="194"/>
      <c r="C165" s="314" t="s">
        <v>678</v>
      </c>
      <c r="D165" s="314"/>
      <c r="E165" s="314"/>
      <c r="F165" s="314"/>
      <c r="G165" s="314"/>
      <c r="H165" s="314"/>
      <c r="I165" s="314"/>
      <c r="J165" s="314"/>
      <c r="K165" s="195"/>
    </row>
    <row r="166" spans="2:11" s="1" customFormat="1" ht="17.25" customHeight="1">
      <c r="B166" s="194"/>
      <c r="C166" s="215" t="s">
        <v>606</v>
      </c>
      <c r="D166" s="215"/>
      <c r="E166" s="215"/>
      <c r="F166" s="215" t="s">
        <v>607</v>
      </c>
      <c r="G166" s="257"/>
      <c r="H166" s="258" t="s">
        <v>54</v>
      </c>
      <c r="I166" s="258" t="s">
        <v>57</v>
      </c>
      <c r="J166" s="215" t="s">
        <v>608</v>
      </c>
      <c r="K166" s="195"/>
    </row>
    <row r="167" spans="2:11" s="1" customFormat="1" ht="17.25" customHeight="1">
      <c r="B167" s="196"/>
      <c r="C167" s="217" t="s">
        <v>609</v>
      </c>
      <c r="D167" s="217"/>
      <c r="E167" s="217"/>
      <c r="F167" s="218" t="s">
        <v>610</v>
      </c>
      <c r="G167" s="259"/>
      <c r="H167" s="260"/>
      <c r="I167" s="260"/>
      <c r="J167" s="217" t="s">
        <v>611</v>
      </c>
      <c r="K167" s="197"/>
    </row>
    <row r="168" spans="2:11" s="1" customFormat="1" ht="5.25" customHeight="1">
      <c r="B168" s="225"/>
      <c r="C168" s="220"/>
      <c r="D168" s="220"/>
      <c r="E168" s="220"/>
      <c r="F168" s="220"/>
      <c r="G168" s="221"/>
      <c r="H168" s="220"/>
      <c r="I168" s="220"/>
      <c r="J168" s="220"/>
      <c r="K168" s="248"/>
    </row>
    <row r="169" spans="2:11" s="1" customFormat="1" ht="15" customHeight="1">
      <c r="B169" s="225"/>
      <c r="C169" s="202" t="s">
        <v>615</v>
      </c>
      <c r="D169" s="202"/>
      <c r="E169" s="202"/>
      <c r="F169" s="223" t="s">
        <v>612</v>
      </c>
      <c r="G169" s="202"/>
      <c r="H169" s="202" t="s">
        <v>652</v>
      </c>
      <c r="I169" s="202" t="s">
        <v>614</v>
      </c>
      <c r="J169" s="202">
        <v>120</v>
      </c>
      <c r="K169" s="248"/>
    </row>
    <row r="170" spans="2:11" s="1" customFormat="1" ht="15" customHeight="1">
      <c r="B170" s="225"/>
      <c r="C170" s="202" t="s">
        <v>661</v>
      </c>
      <c r="D170" s="202"/>
      <c r="E170" s="202"/>
      <c r="F170" s="223" t="s">
        <v>612</v>
      </c>
      <c r="G170" s="202"/>
      <c r="H170" s="202" t="s">
        <v>662</v>
      </c>
      <c r="I170" s="202" t="s">
        <v>614</v>
      </c>
      <c r="J170" s="202" t="s">
        <v>663</v>
      </c>
      <c r="K170" s="248"/>
    </row>
    <row r="171" spans="2:11" s="1" customFormat="1" ht="15" customHeight="1">
      <c r="B171" s="225"/>
      <c r="C171" s="202" t="s">
        <v>560</v>
      </c>
      <c r="D171" s="202"/>
      <c r="E171" s="202"/>
      <c r="F171" s="223" t="s">
        <v>612</v>
      </c>
      <c r="G171" s="202"/>
      <c r="H171" s="202" t="s">
        <v>679</v>
      </c>
      <c r="I171" s="202" t="s">
        <v>614</v>
      </c>
      <c r="J171" s="202" t="s">
        <v>663</v>
      </c>
      <c r="K171" s="248"/>
    </row>
    <row r="172" spans="2:11" s="1" customFormat="1" ht="15" customHeight="1">
      <c r="B172" s="225"/>
      <c r="C172" s="202" t="s">
        <v>617</v>
      </c>
      <c r="D172" s="202"/>
      <c r="E172" s="202"/>
      <c r="F172" s="223" t="s">
        <v>618</v>
      </c>
      <c r="G172" s="202"/>
      <c r="H172" s="202" t="s">
        <v>679</v>
      </c>
      <c r="I172" s="202" t="s">
        <v>614</v>
      </c>
      <c r="J172" s="202">
        <v>50</v>
      </c>
      <c r="K172" s="248"/>
    </row>
    <row r="173" spans="2:11" s="1" customFormat="1" ht="15" customHeight="1">
      <c r="B173" s="225"/>
      <c r="C173" s="202" t="s">
        <v>620</v>
      </c>
      <c r="D173" s="202"/>
      <c r="E173" s="202"/>
      <c r="F173" s="223" t="s">
        <v>612</v>
      </c>
      <c r="G173" s="202"/>
      <c r="H173" s="202" t="s">
        <v>679</v>
      </c>
      <c r="I173" s="202" t="s">
        <v>622</v>
      </c>
      <c r="J173" s="202"/>
      <c r="K173" s="248"/>
    </row>
    <row r="174" spans="2:11" s="1" customFormat="1" ht="15" customHeight="1">
      <c r="B174" s="225"/>
      <c r="C174" s="202" t="s">
        <v>631</v>
      </c>
      <c r="D174" s="202"/>
      <c r="E174" s="202"/>
      <c r="F174" s="223" t="s">
        <v>618</v>
      </c>
      <c r="G174" s="202"/>
      <c r="H174" s="202" t="s">
        <v>679</v>
      </c>
      <c r="I174" s="202" t="s">
        <v>614</v>
      </c>
      <c r="J174" s="202">
        <v>50</v>
      </c>
      <c r="K174" s="248"/>
    </row>
    <row r="175" spans="2:11" s="1" customFormat="1" ht="15" customHeight="1">
      <c r="B175" s="225"/>
      <c r="C175" s="202" t="s">
        <v>639</v>
      </c>
      <c r="D175" s="202"/>
      <c r="E175" s="202"/>
      <c r="F175" s="223" t="s">
        <v>618</v>
      </c>
      <c r="G175" s="202"/>
      <c r="H175" s="202" t="s">
        <v>679</v>
      </c>
      <c r="I175" s="202" t="s">
        <v>614</v>
      </c>
      <c r="J175" s="202">
        <v>50</v>
      </c>
      <c r="K175" s="248"/>
    </row>
    <row r="176" spans="2:11" s="1" customFormat="1" ht="15" customHeight="1">
      <c r="B176" s="225"/>
      <c r="C176" s="202" t="s">
        <v>637</v>
      </c>
      <c r="D176" s="202"/>
      <c r="E176" s="202"/>
      <c r="F176" s="223" t="s">
        <v>618</v>
      </c>
      <c r="G176" s="202"/>
      <c r="H176" s="202" t="s">
        <v>679</v>
      </c>
      <c r="I176" s="202" t="s">
        <v>614</v>
      </c>
      <c r="J176" s="202">
        <v>50</v>
      </c>
      <c r="K176" s="248"/>
    </row>
    <row r="177" spans="2:11" s="1" customFormat="1" ht="15" customHeight="1">
      <c r="B177" s="225"/>
      <c r="C177" s="202" t="s">
        <v>99</v>
      </c>
      <c r="D177" s="202"/>
      <c r="E177" s="202"/>
      <c r="F177" s="223" t="s">
        <v>612</v>
      </c>
      <c r="G177" s="202"/>
      <c r="H177" s="202" t="s">
        <v>680</v>
      </c>
      <c r="I177" s="202" t="s">
        <v>681</v>
      </c>
      <c r="J177" s="202"/>
      <c r="K177" s="248"/>
    </row>
    <row r="178" spans="2:11" s="1" customFormat="1" ht="15" customHeight="1">
      <c r="B178" s="225"/>
      <c r="C178" s="202" t="s">
        <v>57</v>
      </c>
      <c r="D178" s="202"/>
      <c r="E178" s="202"/>
      <c r="F178" s="223" t="s">
        <v>612</v>
      </c>
      <c r="G178" s="202"/>
      <c r="H178" s="202" t="s">
        <v>682</v>
      </c>
      <c r="I178" s="202" t="s">
        <v>683</v>
      </c>
      <c r="J178" s="202">
        <v>1</v>
      </c>
      <c r="K178" s="248"/>
    </row>
    <row r="179" spans="2:11" s="1" customFormat="1" ht="15" customHeight="1">
      <c r="B179" s="225"/>
      <c r="C179" s="202" t="s">
        <v>53</v>
      </c>
      <c r="D179" s="202"/>
      <c r="E179" s="202"/>
      <c r="F179" s="223" t="s">
        <v>612</v>
      </c>
      <c r="G179" s="202"/>
      <c r="H179" s="202" t="s">
        <v>684</v>
      </c>
      <c r="I179" s="202" t="s">
        <v>614</v>
      </c>
      <c r="J179" s="202">
        <v>20</v>
      </c>
      <c r="K179" s="248"/>
    </row>
    <row r="180" spans="2:11" s="1" customFormat="1" ht="15" customHeight="1">
      <c r="B180" s="225"/>
      <c r="C180" s="202" t="s">
        <v>54</v>
      </c>
      <c r="D180" s="202"/>
      <c r="E180" s="202"/>
      <c r="F180" s="223" t="s">
        <v>612</v>
      </c>
      <c r="G180" s="202"/>
      <c r="H180" s="202" t="s">
        <v>685</v>
      </c>
      <c r="I180" s="202" t="s">
        <v>614</v>
      </c>
      <c r="J180" s="202">
        <v>255</v>
      </c>
      <c r="K180" s="248"/>
    </row>
    <row r="181" spans="2:11" s="1" customFormat="1" ht="15" customHeight="1">
      <c r="B181" s="225"/>
      <c r="C181" s="202" t="s">
        <v>100</v>
      </c>
      <c r="D181" s="202"/>
      <c r="E181" s="202"/>
      <c r="F181" s="223" t="s">
        <v>612</v>
      </c>
      <c r="G181" s="202"/>
      <c r="H181" s="202" t="s">
        <v>576</v>
      </c>
      <c r="I181" s="202" t="s">
        <v>614</v>
      </c>
      <c r="J181" s="202">
        <v>10</v>
      </c>
      <c r="K181" s="248"/>
    </row>
    <row r="182" spans="2:11" s="1" customFormat="1" ht="15" customHeight="1">
      <c r="B182" s="225"/>
      <c r="C182" s="202" t="s">
        <v>101</v>
      </c>
      <c r="D182" s="202"/>
      <c r="E182" s="202"/>
      <c r="F182" s="223" t="s">
        <v>612</v>
      </c>
      <c r="G182" s="202"/>
      <c r="H182" s="202" t="s">
        <v>686</v>
      </c>
      <c r="I182" s="202" t="s">
        <v>647</v>
      </c>
      <c r="J182" s="202"/>
      <c r="K182" s="248"/>
    </row>
    <row r="183" spans="2:11" s="1" customFormat="1" ht="15" customHeight="1">
      <c r="B183" s="225"/>
      <c r="C183" s="202" t="s">
        <v>687</v>
      </c>
      <c r="D183" s="202"/>
      <c r="E183" s="202"/>
      <c r="F183" s="223" t="s">
        <v>612</v>
      </c>
      <c r="G183" s="202"/>
      <c r="H183" s="202" t="s">
        <v>688</v>
      </c>
      <c r="I183" s="202" t="s">
        <v>647</v>
      </c>
      <c r="J183" s="202"/>
      <c r="K183" s="248"/>
    </row>
    <row r="184" spans="2:11" s="1" customFormat="1" ht="15" customHeight="1">
      <c r="B184" s="225"/>
      <c r="C184" s="202" t="s">
        <v>676</v>
      </c>
      <c r="D184" s="202"/>
      <c r="E184" s="202"/>
      <c r="F184" s="223" t="s">
        <v>612</v>
      </c>
      <c r="G184" s="202"/>
      <c r="H184" s="202" t="s">
        <v>689</v>
      </c>
      <c r="I184" s="202" t="s">
        <v>647</v>
      </c>
      <c r="J184" s="202"/>
      <c r="K184" s="248"/>
    </row>
    <row r="185" spans="2:11" s="1" customFormat="1" ht="15" customHeight="1">
      <c r="B185" s="225"/>
      <c r="C185" s="202" t="s">
        <v>103</v>
      </c>
      <c r="D185" s="202"/>
      <c r="E185" s="202"/>
      <c r="F185" s="223" t="s">
        <v>618</v>
      </c>
      <c r="G185" s="202"/>
      <c r="H185" s="202" t="s">
        <v>690</v>
      </c>
      <c r="I185" s="202" t="s">
        <v>614</v>
      </c>
      <c r="J185" s="202">
        <v>50</v>
      </c>
      <c r="K185" s="248"/>
    </row>
    <row r="186" spans="2:11" s="1" customFormat="1" ht="15" customHeight="1">
      <c r="B186" s="225"/>
      <c r="C186" s="202" t="s">
        <v>691</v>
      </c>
      <c r="D186" s="202"/>
      <c r="E186" s="202"/>
      <c r="F186" s="223" t="s">
        <v>618</v>
      </c>
      <c r="G186" s="202"/>
      <c r="H186" s="202" t="s">
        <v>692</v>
      </c>
      <c r="I186" s="202" t="s">
        <v>693</v>
      </c>
      <c r="J186" s="202"/>
      <c r="K186" s="248"/>
    </row>
    <row r="187" spans="2:11" s="1" customFormat="1" ht="15" customHeight="1">
      <c r="B187" s="225"/>
      <c r="C187" s="202" t="s">
        <v>694</v>
      </c>
      <c r="D187" s="202"/>
      <c r="E187" s="202"/>
      <c r="F187" s="223" t="s">
        <v>618</v>
      </c>
      <c r="G187" s="202"/>
      <c r="H187" s="202" t="s">
        <v>695</v>
      </c>
      <c r="I187" s="202" t="s">
        <v>693</v>
      </c>
      <c r="J187" s="202"/>
      <c r="K187" s="248"/>
    </row>
    <row r="188" spans="2:11" s="1" customFormat="1" ht="15" customHeight="1">
      <c r="B188" s="225"/>
      <c r="C188" s="202" t="s">
        <v>696</v>
      </c>
      <c r="D188" s="202"/>
      <c r="E188" s="202"/>
      <c r="F188" s="223" t="s">
        <v>618</v>
      </c>
      <c r="G188" s="202"/>
      <c r="H188" s="202" t="s">
        <v>697</v>
      </c>
      <c r="I188" s="202" t="s">
        <v>693</v>
      </c>
      <c r="J188" s="202"/>
      <c r="K188" s="248"/>
    </row>
    <row r="189" spans="2:11" s="1" customFormat="1" ht="15" customHeight="1">
      <c r="B189" s="225"/>
      <c r="C189" s="261" t="s">
        <v>698</v>
      </c>
      <c r="D189" s="202"/>
      <c r="E189" s="202"/>
      <c r="F189" s="223" t="s">
        <v>618</v>
      </c>
      <c r="G189" s="202"/>
      <c r="H189" s="202" t="s">
        <v>699</v>
      </c>
      <c r="I189" s="202" t="s">
        <v>700</v>
      </c>
      <c r="J189" s="262" t="s">
        <v>701</v>
      </c>
      <c r="K189" s="248"/>
    </row>
    <row r="190" spans="2:11" s="1" customFormat="1" ht="15" customHeight="1">
      <c r="B190" s="225"/>
      <c r="C190" s="261" t="s">
        <v>42</v>
      </c>
      <c r="D190" s="202"/>
      <c r="E190" s="202"/>
      <c r="F190" s="223" t="s">
        <v>612</v>
      </c>
      <c r="G190" s="202"/>
      <c r="H190" s="199" t="s">
        <v>702</v>
      </c>
      <c r="I190" s="202" t="s">
        <v>703</v>
      </c>
      <c r="J190" s="202"/>
      <c r="K190" s="248"/>
    </row>
    <row r="191" spans="2:11" s="1" customFormat="1" ht="15" customHeight="1">
      <c r="B191" s="225"/>
      <c r="C191" s="261" t="s">
        <v>704</v>
      </c>
      <c r="D191" s="202"/>
      <c r="E191" s="202"/>
      <c r="F191" s="223" t="s">
        <v>612</v>
      </c>
      <c r="G191" s="202"/>
      <c r="H191" s="202" t="s">
        <v>705</v>
      </c>
      <c r="I191" s="202" t="s">
        <v>647</v>
      </c>
      <c r="J191" s="202"/>
      <c r="K191" s="248"/>
    </row>
    <row r="192" spans="2:11" s="1" customFormat="1" ht="15" customHeight="1">
      <c r="B192" s="225"/>
      <c r="C192" s="261" t="s">
        <v>706</v>
      </c>
      <c r="D192" s="202"/>
      <c r="E192" s="202"/>
      <c r="F192" s="223" t="s">
        <v>612</v>
      </c>
      <c r="G192" s="202"/>
      <c r="H192" s="202" t="s">
        <v>707</v>
      </c>
      <c r="I192" s="202" t="s">
        <v>647</v>
      </c>
      <c r="J192" s="202"/>
      <c r="K192" s="248"/>
    </row>
    <row r="193" spans="2:11" s="1" customFormat="1" ht="15" customHeight="1">
      <c r="B193" s="225"/>
      <c r="C193" s="261" t="s">
        <v>708</v>
      </c>
      <c r="D193" s="202"/>
      <c r="E193" s="202"/>
      <c r="F193" s="223" t="s">
        <v>618</v>
      </c>
      <c r="G193" s="202"/>
      <c r="H193" s="202" t="s">
        <v>709</v>
      </c>
      <c r="I193" s="202" t="s">
        <v>647</v>
      </c>
      <c r="J193" s="202"/>
      <c r="K193" s="248"/>
    </row>
    <row r="194" spans="2:11" s="1" customFormat="1" ht="15" customHeight="1">
      <c r="B194" s="254"/>
      <c r="C194" s="263"/>
      <c r="D194" s="234"/>
      <c r="E194" s="234"/>
      <c r="F194" s="234"/>
      <c r="G194" s="234"/>
      <c r="H194" s="234"/>
      <c r="I194" s="234"/>
      <c r="J194" s="234"/>
      <c r="K194" s="255"/>
    </row>
    <row r="195" spans="2:11" s="1" customFormat="1" ht="18.75" customHeight="1">
      <c r="B195" s="236"/>
      <c r="C195" s="246"/>
      <c r="D195" s="246"/>
      <c r="E195" s="246"/>
      <c r="F195" s="256"/>
      <c r="G195" s="246"/>
      <c r="H195" s="246"/>
      <c r="I195" s="246"/>
      <c r="J195" s="246"/>
      <c r="K195" s="236"/>
    </row>
    <row r="196" spans="2:11" s="1" customFormat="1" ht="18.75" customHeight="1">
      <c r="B196" s="236"/>
      <c r="C196" s="246"/>
      <c r="D196" s="246"/>
      <c r="E196" s="246"/>
      <c r="F196" s="256"/>
      <c r="G196" s="246"/>
      <c r="H196" s="246"/>
      <c r="I196" s="246"/>
      <c r="J196" s="246"/>
      <c r="K196" s="236"/>
    </row>
    <row r="197" spans="2:11" s="1" customFormat="1" ht="18.75" customHeight="1"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</row>
    <row r="198" spans="2:11" s="1" customFormat="1" ht="13.5">
      <c r="B198" s="191"/>
      <c r="C198" s="192"/>
      <c r="D198" s="192"/>
      <c r="E198" s="192"/>
      <c r="F198" s="192"/>
      <c r="G198" s="192"/>
      <c r="H198" s="192"/>
      <c r="I198" s="192"/>
      <c r="J198" s="192"/>
      <c r="K198" s="193"/>
    </row>
    <row r="199" spans="2:11" s="1" customFormat="1" ht="21">
      <c r="B199" s="194"/>
      <c r="C199" s="314" t="s">
        <v>710</v>
      </c>
      <c r="D199" s="314"/>
      <c r="E199" s="314"/>
      <c r="F199" s="314"/>
      <c r="G199" s="314"/>
      <c r="H199" s="314"/>
      <c r="I199" s="314"/>
      <c r="J199" s="314"/>
      <c r="K199" s="195"/>
    </row>
    <row r="200" spans="2:11" s="1" customFormat="1" ht="25.5" customHeight="1">
      <c r="B200" s="194"/>
      <c r="C200" s="264" t="s">
        <v>711</v>
      </c>
      <c r="D200" s="264"/>
      <c r="E200" s="264"/>
      <c r="F200" s="264" t="s">
        <v>712</v>
      </c>
      <c r="G200" s="265"/>
      <c r="H200" s="315" t="s">
        <v>713</v>
      </c>
      <c r="I200" s="315"/>
      <c r="J200" s="315"/>
      <c r="K200" s="195"/>
    </row>
    <row r="201" spans="2:11" s="1" customFormat="1" ht="5.25" customHeight="1">
      <c r="B201" s="225"/>
      <c r="C201" s="220"/>
      <c r="D201" s="220"/>
      <c r="E201" s="220"/>
      <c r="F201" s="220"/>
      <c r="G201" s="246"/>
      <c r="H201" s="220"/>
      <c r="I201" s="220"/>
      <c r="J201" s="220"/>
      <c r="K201" s="248"/>
    </row>
    <row r="202" spans="2:11" s="1" customFormat="1" ht="15" customHeight="1">
      <c r="B202" s="225"/>
      <c r="C202" s="202" t="s">
        <v>703</v>
      </c>
      <c r="D202" s="202"/>
      <c r="E202" s="202"/>
      <c r="F202" s="223" t="s">
        <v>43</v>
      </c>
      <c r="G202" s="202"/>
      <c r="H202" s="316" t="s">
        <v>714</v>
      </c>
      <c r="I202" s="316"/>
      <c r="J202" s="316"/>
      <c r="K202" s="248"/>
    </row>
    <row r="203" spans="2:11" s="1" customFormat="1" ht="15" customHeight="1">
      <c r="B203" s="225"/>
      <c r="C203" s="202"/>
      <c r="D203" s="202"/>
      <c r="E203" s="202"/>
      <c r="F203" s="223" t="s">
        <v>44</v>
      </c>
      <c r="G203" s="202"/>
      <c r="H203" s="316" t="s">
        <v>715</v>
      </c>
      <c r="I203" s="316"/>
      <c r="J203" s="316"/>
      <c r="K203" s="248"/>
    </row>
    <row r="204" spans="2:11" s="1" customFormat="1" ht="15" customHeight="1">
      <c r="B204" s="225"/>
      <c r="C204" s="202"/>
      <c r="D204" s="202"/>
      <c r="E204" s="202"/>
      <c r="F204" s="223" t="s">
        <v>47</v>
      </c>
      <c r="G204" s="202"/>
      <c r="H204" s="316" t="s">
        <v>716</v>
      </c>
      <c r="I204" s="316"/>
      <c r="J204" s="316"/>
      <c r="K204" s="248"/>
    </row>
    <row r="205" spans="2:11" s="1" customFormat="1" ht="15" customHeight="1">
      <c r="B205" s="225"/>
      <c r="C205" s="202"/>
      <c r="D205" s="202"/>
      <c r="E205" s="202"/>
      <c r="F205" s="223" t="s">
        <v>45</v>
      </c>
      <c r="G205" s="202"/>
      <c r="H205" s="316" t="s">
        <v>717</v>
      </c>
      <c r="I205" s="316"/>
      <c r="J205" s="316"/>
      <c r="K205" s="248"/>
    </row>
    <row r="206" spans="2:11" s="1" customFormat="1" ht="15" customHeight="1">
      <c r="B206" s="225"/>
      <c r="C206" s="202"/>
      <c r="D206" s="202"/>
      <c r="E206" s="202"/>
      <c r="F206" s="223" t="s">
        <v>46</v>
      </c>
      <c r="G206" s="202"/>
      <c r="H206" s="316" t="s">
        <v>718</v>
      </c>
      <c r="I206" s="316"/>
      <c r="J206" s="316"/>
      <c r="K206" s="248"/>
    </row>
    <row r="207" spans="2:11" s="1" customFormat="1" ht="15" customHeight="1">
      <c r="B207" s="225"/>
      <c r="C207" s="202"/>
      <c r="D207" s="202"/>
      <c r="E207" s="202"/>
      <c r="F207" s="223"/>
      <c r="G207" s="202"/>
      <c r="H207" s="202"/>
      <c r="I207" s="202"/>
      <c r="J207" s="202"/>
      <c r="K207" s="248"/>
    </row>
    <row r="208" spans="2:11" s="1" customFormat="1" ht="15" customHeight="1">
      <c r="B208" s="225"/>
      <c r="C208" s="202" t="s">
        <v>659</v>
      </c>
      <c r="D208" s="202"/>
      <c r="E208" s="202"/>
      <c r="F208" s="223" t="s">
        <v>79</v>
      </c>
      <c r="G208" s="202"/>
      <c r="H208" s="316" t="s">
        <v>719</v>
      </c>
      <c r="I208" s="316"/>
      <c r="J208" s="316"/>
      <c r="K208" s="248"/>
    </row>
    <row r="209" spans="2:11" s="1" customFormat="1" ht="15" customHeight="1">
      <c r="B209" s="225"/>
      <c r="C209" s="202"/>
      <c r="D209" s="202"/>
      <c r="E209" s="202"/>
      <c r="F209" s="223" t="s">
        <v>554</v>
      </c>
      <c r="G209" s="202"/>
      <c r="H209" s="316" t="s">
        <v>555</v>
      </c>
      <c r="I209" s="316"/>
      <c r="J209" s="316"/>
      <c r="K209" s="248"/>
    </row>
    <row r="210" spans="2:11" s="1" customFormat="1" ht="15" customHeight="1">
      <c r="B210" s="225"/>
      <c r="C210" s="202"/>
      <c r="D210" s="202"/>
      <c r="E210" s="202"/>
      <c r="F210" s="223" t="s">
        <v>552</v>
      </c>
      <c r="G210" s="202"/>
      <c r="H210" s="316" t="s">
        <v>720</v>
      </c>
      <c r="I210" s="316"/>
      <c r="J210" s="316"/>
      <c r="K210" s="248"/>
    </row>
    <row r="211" spans="2:11" s="1" customFormat="1" ht="15" customHeight="1">
      <c r="B211" s="266"/>
      <c r="C211" s="202"/>
      <c r="D211" s="202"/>
      <c r="E211" s="202"/>
      <c r="F211" s="223" t="s">
        <v>556</v>
      </c>
      <c r="G211" s="261"/>
      <c r="H211" s="317" t="s">
        <v>557</v>
      </c>
      <c r="I211" s="317"/>
      <c r="J211" s="317"/>
      <c r="K211" s="267"/>
    </row>
    <row r="212" spans="2:11" s="1" customFormat="1" ht="15" customHeight="1">
      <c r="B212" s="266"/>
      <c r="C212" s="202"/>
      <c r="D212" s="202"/>
      <c r="E212" s="202"/>
      <c r="F212" s="223" t="s">
        <v>558</v>
      </c>
      <c r="G212" s="261"/>
      <c r="H212" s="317" t="s">
        <v>721</v>
      </c>
      <c r="I212" s="317"/>
      <c r="J212" s="317"/>
      <c r="K212" s="267"/>
    </row>
    <row r="213" spans="2:11" s="1" customFormat="1" ht="15" customHeight="1">
      <c r="B213" s="266"/>
      <c r="C213" s="202"/>
      <c r="D213" s="202"/>
      <c r="E213" s="202"/>
      <c r="F213" s="223"/>
      <c r="G213" s="261"/>
      <c r="H213" s="252"/>
      <c r="I213" s="252"/>
      <c r="J213" s="252"/>
      <c r="K213" s="267"/>
    </row>
    <row r="214" spans="2:11" s="1" customFormat="1" ht="15" customHeight="1">
      <c r="B214" s="266"/>
      <c r="C214" s="202" t="s">
        <v>683</v>
      </c>
      <c r="D214" s="202"/>
      <c r="E214" s="202"/>
      <c r="F214" s="223">
        <v>1</v>
      </c>
      <c r="G214" s="261"/>
      <c r="H214" s="317" t="s">
        <v>722</v>
      </c>
      <c r="I214" s="317"/>
      <c r="J214" s="317"/>
      <c r="K214" s="267"/>
    </row>
    <row r="215" spans="2:11" s="1" customFormat="1" ht="15" customHeight="1">
      <c r="B215" s="266"/>
      <c r="C215" s="202"/>
      <c r="D215" s="202"/>
      <c r="E215" s="202"/>
      <c r="F215" s="223">
        <v>2</v>
      </c>
      <c r="G215" s="261"/>
      <c r="H215" s="317" t="s">
        <v>723</v>
      </c>
      <c r="I215" s="317"/>
      <c r="J215" s="317"/>
      <c r="K215" s="267"/>
    </row>
    <row r="216" spans="2:11" s="1" customFormat="1" ht="15" customHeight="1">
      <c r="B216" s="266"/>
      <c r="C216" s="202"/>
      <c r="D216" s="202"/>
      <c r="E216" s="202"/>
      <c r="F216" s="223">
        <v>3</v>
      </c>
      <c r="G216" s="261"/>
      <c r="H216" s="317" t="s">
        <v>724</v>
      </c>
      <c r="I216" s="317"/>
      <c r="J216" s="317"/>
      <c r="K216" s="267"/>
    </row>
    <row r="217" spans="2:11" s="1" customFormat="1" ht="15" customHeight="1">
      <c r="B217" s="266"/>
      <c r="C217" s="202"/>
      <c r="D217" s="202"/>
      <c r="E217" s="202"/>
      <c r="F217" s="223">
        <v>4</v>
      </c>
      <c r="G217" s="261"/>
      <c r="H217" s="317" t="s">
        <v>725</v>
      </c>
      <c r="I217" s="317"/>
      <c r="J217" s="317"/>
      <c r="K217" s="267"/>
    </row>
    <row r="218" spans="2:11" s="1" customFormat="1" ht="12.75" customHeight="1">
      <c r="B218" s="268"/>
      <c r="C218" s="269"/>
      <c r="D218" s="269"/>
      <c r="E218" s="269"/>
      <c r="F218" s="269"/>
      <c r="G218" s="269"/>
      <c r="H218" s="269"/>
      <c r="I218" s="269"/>
      <c r="J218" s="269"/>
      <c r="K218" s="270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2 - D.1.4.1 Zdravotně tec...</vt:lpstr>
      <vt:lpstr>Pokyny pro vyplnění</vt:lpstr>
      <vt:lpstr>'2 - D.1.4.1 Zdravotně tec...'!Názvy_tisku</vt:lpstr>
      <vt:lpstr>'Rekapitulace stavby'!Názvy_tisku</vt:lpstr>
      <vt:lpstr>'2 - D.1.4.1 Zdravotně tec...'!Oblast_tisku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LENKA\Lenka</dc:creator>
  <cp:lastModifiedBy>Uživatel systému Windows</cp:lastModifiedBy>
  <dcterms:created xsi:type="dcterms:W3CDTF">2022-11-03T06:14:28Z</dcterms:created>
  <dcterms:modified xsi:type="dcterms:W3CDTF">2022-11-03T06:18:00Z</dcterms:modified>
</cp:coreProperties>
</file>